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AppaltiForniture\PROCEDURE APERTE SATER\2023\Somministrazione personale\Documenti da pubblicare\"/>
    </mc:Choice>
  </mc:AlternateContent>
  <xr:revisionPtr revIDLastSave="0" documentId="13_ncr:1_{B9090380-8A16-4973-BDCD-7E3025628DB1}" xr6:coauthVersionLast="47" xr6:coauthVersionMax="47" xr10:uidLastSave="{00000000-0000-0000-0000-000000000000}"/>
  <bookViews>
    <workbookView xWindow="-19310" yWindow="-110" windowWidth="19420" windowHeight="10420" xr2:uid="{00000000-000D-0000-FFFF-FFFF00000000}"/>
  </bookViews>
  <sheets>
    <sheet name="riepilogo" sheetId="8" r:id="rId1"/>
    <sheet name="OSS B3" sheetId="9" r:id="rId2"/>
    <sheet name="D INFERMIERE" sheetId="10" r:id="rId3"/>
    <sheet name="C1 (2)" sheetId="11" r:id="rId4"/>
    <sheet name="ASS.SOCIALE" sheetId="12" r:id="rId5"/>
    <sheet name="FKT" sheetId="13" r:id="rId6"/>
    <sheet name="B manutentore" sheetId="15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1" i="15" l="1"/>
  <c r="F50" i="15"/>
  <c r="F49" i="15"/>
  <c r="F48" i="15"/>
  <c r="F47" i="15"/>
  <c r="F46" i="15"/>
  <c r="E40" i="15"/>
  <c r="F18" i="15"/>
  <c r="F17" i="15"/>
  <c r="F16" i="15"/>
  <c r="F19" i="15" s="1"/>
  <c r="F20" i="15" l="1"/>
  <c r="G22" i="15" s="1"/>
  <c r="G24" i="15" l="1"/>
  <c r="G25" i="15"/>
  <c r="G26" i="15"/>
  <c r="G27" i="15"/>
  <c r="G23" i="15"/>
  <c r="G28" i="15" l="1"/>
  <c r="G29" i="15" s="1"/>
  <c r="F51" i="13" l="1"/>
  <c r="F50" i="13"/>
  <c r="F49" i="13"/>
  <c r="F48" i="13"/>
  <c r="F47" i="13"/>
  <c r="F46" i="13"/>
  <c r="E40" i="13"/>
  <c r="F18" i="13"/>
  <c r="F17" i="13"/>
  <c r="F16" i="13"/>
  <c r="F50" i="12"/>
  <c r="F49" i="12"/>
  <c r="F48" i="12"/>
  <c r="F47" i="12"/>
  <c r="F46" i="12"/>
  <c r="F45" i="12"/>
  <c r="E40" i="12"/>
  <c r="F18" i="12"/>
  <c r="F17" i="12"/>
  <c r="F16" i="12"/>
  <c r="F51" i="11"/>
  <c r="F50" i="11"/>
  <c r="F49" i="11"/>
  <c r="F48" i="11"/>
  <c r="F47" i="11"/>
  <c r="F46" i="11"/>
  <c r="E40" i="11"/>
  <c r="F18" i="11"/>
  <c r="F17" i="11"/>
  <c r="F16" i="11"/>
  <c r="F52" i="10"/>
  <c r="F51" i="10"/>
  <c r="F50" i="10"/>
  <c r="F49" i="10"/>
  <c r="F48" i="10"/>
  <c r="F47" i="10"/>
  <c r="E41" i="10"/>
  <c r="F19" i="10"/>
  <c r="F18" i="10"/>
  <c r="F17" i="10"/>
  <c r="F20" i="10" s="1"/>
  <c r="F16" i="9"/>
  <c r="F17" i="9"/>
  <c r="F19" i="9" s="1"/>
  <c r="F18" i="9"/>
  <c r="E40" i="9"/>
  <c r="F46" i="9"/>
  <c r="F47" i="9"/>
  <c r="F48" i="9"/>
  <c r="F49" i="9"/>
  <c r="F50" i="9"/>
  <c r="F51" i="9"/>
  <c r="F19" i="11" l="1"/>
  <c r="F19" i="12"/>
  <c r="F20" i="12" s="1"/>
  <c r="G22" i="12" s="1"/>
  <c r="F19" i="13"/>
  <c r="F20" i="13"/>
  <c r="G22" i="13" s="1"/>
  <c r="F20" i="11"/>
  <c r="G22" i="11" s="1"/>
  <c r="F21" i="10"/>
  <c r="G23" i="10" s="1"/>
  <c r="F20" i="9"/>
  <c r="G22" i="9" s="1"/>
  <c r="G26" i="13" l="1"/>
  <c r="G27" i="13"/>
  <c r="G23" i="13"/>
  <c r="G28" i="13" s="1"/>
  <c r="G29" i="13" s="1"/>
  <c r="G24" i="13"/>
  <c r="G25" i="13"/>
  <c r="G24" i="12"/>
  <c r="G25" i="12"/>
  <c r="G26" i="12"/>
  <c r="G27" i="12"/>
  <c r="G23" i="12"/>
  <c r="G24" i="11"/>
  <c r="G25" i="11"/>
  <c r="G26" i="11"/>
  <c r="G27" i="11"/>
  <c r="G23" i="11"/>
  <c r="G25" i="10"/>
  <c r="G26" i="10"/>
  <c r="G27" i="10"/>
  <c r="G28" i="10"/>
  <c r="G24" i="10"/>
  <c r="G23" i="9"/>
  <c r="G27" i="9"/>
  <c r="G26" i="9"/>
  <c r="G25" i="9"/>
  <c r="G24" i="9"/>
  <c r="G28" i="12" l="1"/>
  <c r="G29" i="12" s="1"/>
  <c r="G28" i="11"/>
  <c r="G29" i="11" s="1"/>
  <c r="G29" i="10"/>
  <c r="G30" i="10" s="1"/>
  <c r="G28" i="9"/>
  <c r="G29" i="9" s="1"/>
</calcChain>
</file>

<file path=xl/sharedStrings.xml><?xml version="1.0" encoding="utf-8"?>
<sst xmlns="http://schemas.openxmlformats.org/spreadsheetml/2006/main" count="326" uniqueCount="91">
  <si>
    <t>Tabella di calcolo del costo orario complessivo</t>
  </si>
  <si>
    <t>Profilo Professionale: OSS</t>
  </si>
  <si>
    <t>OSS</t>
  </si>
  <si>
    <t>CAT.</t>
  </si>
  <si>
    <t>PROFILO</t>
  </si>
  <si>
    <t>COSTO ORARIO E ONERI</t>
  </si>
  <si>
    <t>OFFERTA</t>
  </si>
  <si>
    <t>INFERIMIERE/FKT</t>
  </si>
  <si>
    <t>ISTRUTTORI AMM.VI, EDUCATORI, ANIMATORI</t>
  </si>
  <si>
    <t>LOTTO 3</t>
  </si>
  <si>
    <t>LOTTO 4</t>
  </si>
  <si>
    <t>ASSISTENTE SOCIALE</t>
  </si>
  <si>
    <t xml:space="preserve">LOTTO 5 </t>
  </si>
  <si>
    <t>FISIOTERAPISTA</t>
  </si>
  <si>
    <t xml:space="preserve">OPRATORE DI MANUTENZIONE </t>
  </si>
  <si>
    <t>Le indennità accessorie di cui sopra sono state elencate a titolo conoscitivo, hanno caratteristiche non fisse  e continuative , connesse alla presenza in servizio. Saranno rimborsate all'impresa aggiudicataria a parte, secondo le tariffe stabilite dal CCNL e dal contratto integrativo aziendale senza alcuna ulteriore maggiorazione del corrispettivo fornito dall'impresa somministratrice</t>
  </si>
  <si>
    <t xml:space="preserve"> - ORA STRAORDINARIA FESTIVA NOTTURNA  50%</t>
  </si>
  <si>
    <t xml:space="preserve"> - ORA STRAORDINARIA FESTIVA O NOTTURNA 30%</t>
  </si>
  <si>
    <t xml:space="preserve"> - ORA STRAORDINARIA  DIURNA 15%</t>
  </si>
  <si>
    <t xml:space="preserve"> - INDENNITA' DI TURNO FESTIVA NOTTURNA 50% </t>
  </si>
  <si>
    <t xml:space="preserve"> - INDENNITA' DI TURNO NOTTURNA O FESTIVA 30% </t>
  </si>
  <si>
    <t xml:space="preserve"> - INDENNITA' TURNO DIURNA10% </t>
  </si>
  <si>
    <r>
      <t xml:space="preserve"> - INDENNITA CONDIZIONI LAVORO </t>
    </r>
    <r>
      <rPr>
        <i/>
        <sz val="9"/>
        <rFont val="Arial"/>
        <family val="2"/>
      </rPr>
      <t>accordo integrativo aziendale in vigore</t>
    </r>
  </si>
  <si>
    <t>compenso orario</t>
  </si>
  <si>
    <t xml:space="preserve">  DESCRIZIONE VOCE</t>
  </si>
  <si>
    <t xml:space="preserve">Compensi accessori CCNL e Contrattazione decentrata integrativa </t>
  </si>
  <si>
    <t>Il costo relativo ai permessi retribuiti ed ogni eventuale onere non sono ricompresi nel costo orario e dovranno essere considerate nel margine di agenzia</t>
  </si>
  <si>
    <t>Oneri contributivi a carico datore di lavoro</t>
  </si>
  <si>
    <t>Aliquota FONDO GARANZIA TFR</t>
  </si>
  <si>
    <t>Aliquota MATERNITA'</t>
  </si>
  <si>
    <t>Aliquota MALATTIA</t>
  </si>
  <si>
    <t>Aliquota CUAF</t>
  </si>
  <si>
    <t>Aliquota DS</t>
  </si>
  <si>
    <t>Aliquota I.V.S. a carico del datore di lavoro</t>
  </si>
  <si>
    <t>Tabella dettaglio oneri contributivi</t>
  </si>
  <si>
    <t xml:space="preserve"> *** calcolato sul costo escluso rateo TFR</t>
  </si>
  <si>
    <t xml:space="preserve"> ** il divisore convenzionale si ricava dall'orario contrattuale di 36 ore (= 36 * 52 settimane / 12 mesi)</t>
  </si>
  <si>
    <t xml:space="preserve"> * il rateo ferie e festività soppresse è calcolato in base ai gg di ferie e festività soppresse mensili (30 + 4 gg annuali, Il valore di un giorno è uguale 1/26)</t>
  </si>
  <si>
    <t xml:space="preserve"> -COSTO ORARIO + ONERI</t>
  </si>
  <si>
    <t xml:space="preserve"> -totale oneri</t>
  </si>
  <si>
    <t xml:space="preserve"> -contributo addizionale  ASPI (1,40%) ***</t>
  </si>
  <si>
    <t xml:space="preserve"> -contributi Ebitemp (0,20%) ***</t>
  </si>
  <si>
    <t xml:space="preserve"> -contributi formazione (4,00%) ***</t>
  </si>
  <si>
    <t xml:space="preserve"> -premi INAIL (1,414 %) ***</t>
  </si>
  <si>
    <t xml:space="preserve"> -oneri contributivI INPS a carico Azienda (28,68%) ***</t>
  </si>
  <si>
    <t xml:space="preserve"> -COSTO ORARIO (=10/11)</t>
  </si>
  <si>
    <t xml:space="preserve"> -DIVISORE CONVENZIONALE **</t>
  </si>
  <si>
    <t xml:space="preserve"> -TOTALE (=7+8+9+10)</t>
  </si>
  <si>
    <t xml:space="preserve"> -RATEO TFR</t>
  </si>
  <si>
    <t xml:space="preserve"> -RATEO FERIE E FESTIVITA' SOPPRESSE  *</t>
  </si>
  <si>
    <t xml:space="preserve"> -RATEO  13^ (SOLO SU VOCE 1)</t>
  </si>
  <si>
    <t>totale stipendio mensile</t>
  </si>
  <si>
    <t xml:space="preserve"> -INDENNITA' DI VACANZA CONTRATTUALE</t>
  </si>
  <si>
    <t>INDENNITA'  DI QUALIFICA SPECIFICA (ccnl 2016-2018)</t>
  </si>
  <si>
    <t xml:space="preserve"> -INDENNITA' DI COMPARTO fondo mensile</t>
  </si>
  <si>
    <t xml:space="preserve"> -INDENNITA' DI COMPARTO mensile</t>
  </si>
  <si>
    <t xml:space="preserve"> </t>
  </si>
  <si>
    <t xml:space="preserve"> -STIPENDIO BASE  mensile (calcolato su nuovo CCNL)</t>
  </si>
  <si>
    <t>- DIVISORE ORARIO CONVENZIONALE ANNUALE CCNL</t>
  </si>
  <si>
    <t>- DIVISORE ORARIO CONVENZIONALE MENSILE CCNL</t>
  </si>
  <si>
    <t xml:space="preserve">- ORE DI LAVORO SU BASE GIORNALIERA  CONVENZIONALI </t>
  </si>
  <si>
    <t>Categoria: B3</t>
  </si>
  <si>
    <t>CCNL: Comparto Funzioni Locali</t>
  </si>
  <si>
    <t>dettaglio voci relative alla determinazione della paga oraria</t>
  </si>
  <si>
    <t>Allegato ""</t>
  </si>
  <si>
    <t>Categoria: D</t>
  </si>
  <si>
    <t>Profilo Professionale: Infermiere</t>
  </si>
  <si>
    <t xml:space="preserve"> -INDENNITA' DI QUALIF. SPECIFICA mensile( accordo aziendale in essere)</t>
  </si>
  <si>
    <t xml:space="preserve"> -TOTALE (=6+7+8+9)</t>
  </si>
  <si>
    <t>Categoria: C</t>
  </si>
  <si>
    <t>Profilo Professionale: Educatore - Animatore - Amministrativo</t>
  </si>
  <si>
    <r>
      <t xml:space="preserve"> - INDENNITA CONDIZIONI LAVORO  </t>
    </r>
    <r>
      <rPr>
        <i/>
        <sz val="9"/>
        <rFont val="Arial"/>
        <family val="2"/>
      </rPr>
      <t xml:space="preserve">accordo integrativo aziendale </t>
    </r>
  </si>
  <si>
    <t>Profilo Professionale: Assistente Sociale</t>
  </si>
  <si>
    <t>Profilo Professionale: Fisioterapista</t>
  </si>
  <si>
    <t>Categoria: B</t>
  </si>
  <si>
    <t>Profilo Professionale:  Operatore di manutenzione</t>
  </si>
  <si>
    <t xml:space="preserve"> STIPENDIO BASE  mensile (calcolato su nuovo CCNL)</t>
  </si>
  <si>
    <t xml:space="preserve"> INDENNITA' DI COMPARTO mensile</t>
  </si>
  <si>
    <t xml:space="preserve"> INDENNITA' DI COMPARTO fondo mensile</t>
  </si>
  <si>
    <t xml:space="preserve"> INDENNITA' DI VACANZA CONTRATTUALE</t>
  </si>
  <si>
    <t xml:space="preserve"> RATEO  13^ (SOLO SU VOCE 1)</t>
  </si>
  <si>
    <t xml:space="preserve"> RATEO FERIE E FESTIVITA' SOPPRESSE  *</t>
  </si>
  <si>
    <t xml:space="preserve"> RATEO TFR</t>
  </si>
  <si>
    <t xml:space="preserve"> TOTALE (7+8+9+10)</t>
  </si>
  <si>
    <t xml:space="preserve"> DIVISORE CONVENZIONALE **</t>
  </si>
  <si>
    <t xml:space="preserve"> -premi INAIL (1,414 % attuale) ***</t>
  </si>
  <si>
    <t xml:space="preserve">BASE D'ASTA MOLTIPLICATORE </t>
  </si>
  <si>
    <t>LOTTO 1</t>
  </si>
  <si>
    <t>LOTTO 2</t>
  </si>
  <si>
    <t>LOTTO 6</t>
  </si>
  <si>
    <t>Nota: inserire ribasso presentato nella casella evidenziata in rosso del lotto di riferimento nella colonna "Offerta".
L'offerta è il margine di agenzia applicato al netto di IVA (su questo si applicherà IVA di legge).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</si>
</sst>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&quot;€&quot;\ * #,##0.00_-;\-&quot;€&quot;\ * #,##0.00_-;_-&quot;€&quot;\ * &quot;-&quot;??_-;_-@_-"/>
    <numFmt numFmtId="165" formatCode="_-* #,##0.00\ _€_-;\-* #,##0.00\ _€_-;_-* &quot;-&quot;??\ _€_-;_-@_-"/>
    <numFmt numFmtId="166" formatCode="#,##0.000"/>
    <numFmt numFmtId="167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4"/>
      <name val="Arial"/>
      <family val="2"/>
    </font>
    <font>
      <b/>
      <sz val="10"/>
      <name val="Comic Sans MS"/>
      <family val="4"/>
    </font>
    <font>
      <b/>
      <sz val="12"/>
      <name val="Arial"/>
      <family val="2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00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/>
    <xf numFmtId="0" fontId="8" fillId="0" borderId="0"/>
    <xf numFmtId="164" fontId="1" fillId="0" borderId="0" applyFont="0" applyFill="0" applyBorder="0" applyAlignment="0" applyProtection="0"/>
  </cellStyleXfs>
  <cellXfs count="156">
    <xf numFmtId="0" fontId="0" fillId="0" borderId="0" xfId="0"/>
    <xf numFmtId="0" fontId="0" fillId="0" borderId="1" xfId="0" applyBorder="1"/>
    <xf numFmtId="0" fontId="0" fillId="2" borderId="1" xfId="0" applyFill="1" applyBorder="1"/>
    <xf numFmtId="44" fontId="0" fillId="0" borderId="1" xfId="1" quotePrefix="1" applyNumberFormat="1" applyFont="1" applyFill="1" applyBorder="1"/>
    <xf numFmtId="44" fontId="0" fillId="0" borderId="1" xfId="1" applyNumberFormat="1" applyFont="1" applyBorder="1"/>
    <xf numFmtId="166" fontId="3" fillId="0" borderId="3" xfId="0" applyNumberFormat="1" applyFont="1" applyBorder="1"/>
    <xf numFmtId="167" fontId="3" fillId="0" borderId="1" xfId="0" applyNumberFormat="1" applyFont="1" applyBorder="1"/>
    <xf numFmtId="166" fontId="3" fillId="0" borderId="7" xfId="0" applyNumberFormat="1" applyFont="1" applyBorder="1"/>
    <xf numFmtId="0" fontId="3" fillId="0" borderId="4" xfId="0" applyFont="1" applyBorder="1"/>
    <xf numFmtId="167" fontId="3" fillId="0" borderId="1" xfId="0" applyNumberFormat="1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7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8" xfId="0" applyFont="1" applyBorder="1"/>
    <xf numFmtId="0" fontId="3" fillId="0" borderId="2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10" fontId="3" fillId="0" borderId="11" xfId="0" applyNumberFormat="1" applyFont="1" applyBorder="1"/>
    <xf numFmtId="0" fontId="3" fillId="0" borderId="12" xfId="0" applyFont="1" applyBorder="1"/>
    <xf numFmtId="0" fontId="3" fillId="0" borderId="7" xfId="0" applyFont="1" applyBorder="1"/>
    <xf numFmtId="0" fontId="3" fillId="0" borderId="0" xfId="0" applyFont="1"/>
    <xf numFmtId="10" fontId="3" fillId="0" borderId="0" xfId="0" applyNumberFormat="1" applyFont="1"/>
    <xf numFmtId="0" fontId="3" fillId="0" borderId="13" xfId="0" applyFont="1" applyBorder="1"/>
    <xf numFmtId="0" fontId="0" fillId="0" borderId="14" xfId="0" applyBorder="1"/>
    <xf numFmtId="0" fontId="0" fillId="0" borderId="15" xfId="0" applyBorder="1"/>
    <xf numFmtId="0" fontId="6" fillId="0" borderId="15" xfId="0" applyFont="1" applyBorder="1"/>
    <xf numFmtId="0" fontId="0" fillId="0" borderId="16" xfId="0" applyBorder="1"/>
    <xf numFmtId="0" fontId="0" fillId="0" borderId="17" xfId="0" applyBorder="1"/>
    <xf numFmtId="0" fontId="6" fillId="0" borderId="0" xfId="0" applyFont="1"/>
    <xf numFmtId="0" fontId="0" fillId="0" borderId="18" xfId="0" applyBorder="1"/>
    <xf numFmtId="164" fontId="0" fillId="0" borderId="0" xfId="0" applyNumberFormat="1"/>
    <xf numFmtId="2" fontId="7" fillId="4" borderId="20" xfId="2" applyNumberFormat="1" applyFont="1" applyFill="1" applyBorder="1"/>
    <xf numFmtId="0" fontId="0" fillId="4" borderId="1" xfId="0" applyFill="1" applyBorder="1"/>
    <xf numFmtId="0" fontId="8" fillId="4" borderId="5" xfId="0" applyFont="1" applyFill="1" applyBorder="1"/>
    <xf numFmtId="0" fontId="8" fillId="4" borderId="6" xfId="0" applyFont="1" applyFill="1" applyBorder="1"/>
    <xf numFmtId="0" fontId="3" fillId="0" borderId="18" xfId="0" applyFont="1" applyBorder="1"/>
    <xf numFmtId="2" fontId="7" fillId="0" borderId="20" xfId="2" applyNumberFormat="1" applyFont="1" applyFill="1" applyBorder="1"/>
    <xf numFmtId="0" fontId="8" fillId="0" borderId="5" xfId="0" applyFont="1" applyBorder="1"/>
    <xf numFmtId="0" fontId="8" fillId="0" borderId="6" xfId="0" applyFont="1" applyBorder="1"/>
    <xf numFmtId="0" fontId="8" fillId="4" borderId="11" xfId="0" applyFont="1" applyFill="1" applyBorder="1"/>
    <xf numFmtId="0" fontId="8" fillId="4" borderId="12" xfId="0" applyFont="1" applyFill="1" applyBorder="1"/>
    <xf numFmtId="3" fontId="8" fillId="0" borderId="21" xfId="0" applyNumberFormat="1" applyFont="1" applyBorder="1"/>
    <xf numFmtId="0" fontId="8" fillId="0" borderId="10" xfId="0" applyFont="1" applyBorder="1"/>
    <xf numFmtId="0" fontId="8" fillId="0" borderId="11" xfId="0" applyFont="1" applyBorder="1"/>
    <xf numFmtId="0" fontId="8" fillId="0" borderId="12" xfId="0" applyFont="1" applyBorder="1"/>
    <xf numFmtId="2" fontId="0" fillId="0" borderId="0" xfId="0" applyNumberFormat="1"/>
    <xf numFmtId="0" fontId="7" fillId="0" borderId="17" xfId="0" applyFont="1" applyBorder="1"/>
    <xf numFmtId="4" fontId="7" fillId="0" borderId="1" xfId="0" applyNumberFormat="1" applyFont="1" applyBorder="1"/>
    <xf numFmtId="0" fontId="8" fillId="0" borderId="4" xfId="0" applyFont="1" applyBorder="1"/>
    <xf numFmtId="4" fontId="8" fillId="0" borderId="1" xfId="0" applyNumberFormat="1" applyFont="1" applyBorder="1"/>
    <xf numFmtId="0" fontId="8" fillId="0" borderId="8" xfId="0" applyFont="1" applyBorder="1"/>
    <xf numFmtId="0" fontId="8" fillId="0" borderId="2" xfId="0" applyFont="1" applyBorder="1"/>
    <xf numFmtId="0" fontId="8" fillId="0" borderId="9" xfId="0" applyFont="1" applyBorder="1"/>
    <xf numFmtId="4" fontId="0" fillId="0" borderId="0" xfId="0" applyNumberFormat="1"/>
    <xf numFmtId="0" fontId="9" fillId="0" borderId="18" xfId="0" applyFont="1" applyBorder="1"/>
    <xf numFmtId="0" fontId="6" fillId="0" borderId="18" xfId="0" quotePrefix="1" applyFont="1" applyBorder="1"/>
    <xf numFmtId="0" fontId="8" fillId="0" borderId="0" xfId="0" applyFont="1"/>
    <xf numFmtId="0" fontId="7" fillId="0" borderId="18" xfId="0" applyFont="1" applyBorder="1"/>
    <xf numFmtId="0" fontId="11" fillId="0" borderId="0" xfId="0" applyFont="1"/>
    <xf numFmtId="0" fontId="7" fillId="0" borderId="0" xfId="0" applyFont="1"/>
    <xf numFmtId="4" fontId="8" fillId="0" borderId="21" xfId="0" applyNumberFormat="1" applyFont="1" applyBorder="1"/>
    <xf numFmtId="164" fontId="7" fillId="4" borderId="20" xfId="2" applyFont="1" applyFill="1" applyBorder="1"/>
    <xf numFmtId="164" fontId="7" fillId="0" borderId="20" xfId="2" applyFont="1" applyFill="1" applyBorder="1"/>
    <xf numFmtId="0" fontId="3" fillId="0" borderId="6" xfId="0" applyFont="1" applyBorder="1"/>
    <xf numFmtId="0" fontId="3" fillId="0" borderId="5" xfId="0" applyFont="1" applyBorder="1"/>
    <xf numFmtId="4" fontId="3" fillId="0" borderId="1" xfId="0" applyNumberFormat="1" applyFont="1" applyBorder="1"/>
    <xf numFmtId="0" fontId="14" fillId="0" borderId="17" xfId="0" applyFont="1" applyBorder="1"/>
    <xf numFmtId="4" fontId="5" fillId="0" borderId="1" xfId="0" applyNumberFormat="1" applyFont="1" applyBorder="1"/>
    <xf numFmtId="0" fontId="5" fillId="0" borderId="17" xfId="0" applyFont="1" applyBorder="1"/>
    <xf numFmtId="3" fontId="3" fillId="0" borderId="21" xfId="0" applyNumberFormat="1" applyFont="1" applyBorder="1"/>
    <xf numFmtId="0" fontId="3" fillId="4" borderId="12" xfId="0" applyFont="1" applyFill="1" applyBorder="1"/>
    <xf numFmtId="0" fontId="3" fillId="4" borderId="11" xfId="0" applyFont="1" applyFill="1" applyBorder="1"/>
    <xf numFmtId="0" fontId="14" fillId="4" borderId="1" xfId="0" applyFont="1" applyFill="1" applyBorder="1"/>
    <xf numFmtId="4" fontId="5" fillId="4" borderId="20" xfId="0" applyNumberFormat="1" applyFont="1" applyFill="1" applyBorder="1"/>
    <xf numFmtId="0" fontId="14" fillId="0" borderId="1" xfId="0" applyFont="1" applyBorder="1"/>
    <xf numFmtId="4" fontId="5" fillId="0" borderId="20" xfId="0" applyNumberFormat="1" applyFont="1" applyBorder="1"/>
    <xf numFmtId="0" fontId="3" fillId="4" borderId="6" xfId="0" applyFont="1" applyFill="1" applyBorder="1"/>
    <xf numFmtId="0" fontId="3" fillId="4" borderId="5" xfId="0" applyFont="1" applyFill="1" applyBorder="1"/>
    <xf numFmtId="0" fontId="14" fillId="0" borderId="18" xfId="0" applyFont="1" applyBorder="1"/>
    <xf numFmtId="0" fontId="14" fillId="0" borderId="0" xfId="0" applyFont="1"/>
    <xf numFmtId="0" fontId="14" fillId="0" borderId="16" xfId="0" applyFont="1" applyBorder="1"/>
    <xf numFmtId="0" fontId="3" fillId="0" borderId="15" xfId="0" applyFont="1" applyBorder="1"/>
    <xf numFmtId="0" fontId="14" fillId="0" borderId="15" xfId="0" applyFont="1" applyBorder="1"/>
    <xf numFmtId="0" fontId="14" fillId="0" borderId="14" xfId="0" applyFont="1" applyBorder="1"/>
    <xf numFmtId="4" fontId="0" fillId="0" borderId="17" xfId="0" applyNumberFormat="1" applyBorder="1"/>
    <xf numFmtId="4" fontId="14" fillId="0" borderId="17" xfId="0" applyNumberFormat="1" applyFont="1" applyBorder="1"/>
    <xf numFmtId="4" fontId="5" fillId="0" borderId="17" xfId="0" applyNumberFormat="1" applyFont="1" applyBorder="1"/>
    <xf numFmtId="4" fontId="3" fillId="0" borderId="21" xfId="0" applyNumberFormat="1" applyFont="1" applyBorder="1"/>
    <xf numFmtId="4" fontId="14" fillId="4" borderId="1" xfId="0" applyNumberFormat="1" applyFont="1" applyFill="1" applyBorder="1"/>
    <xf numFmtId="4" fontId="14" fillId="0" borderId="1" xfId="0" applyNumberFormat="1" applyFont="1" applyBorder="1"/>
    <xf numFmtId="0" fontId="3" fillId="0" borderId="25" xfId="0" applyFont="1" applyBorder="1"/>
    <xf numFmtId="0" fontId="3" fillId="0" borderId="17" xfId="0" applyFont="1" applyBorder="1" applyAlignment="1">
      <alignment horizontal="center" vertical="center" wrapText="1"/>
    </xf>
    <xf numFmtId="166" fontId="3" fillId="0" borderId="17" xfId="0" applyNumberFormat="1" applyFont="1" applyBorder="1"/>
    <xf numFmtId="167" fontId="3" fillId="0" borderId="30" xfId="0" applyNumberFormat="1" applyFont="1" applyBorder="1"/>
    <xf numFmtId="166" fontId="3" fillId="0" borderId="31" xfId="0" applyNumberFormat="1" applyFont="1" applyBorder="1"/>
    <xf numFmtId="4" fontId="7" fillId="0" borderId="17" xfId="0" applyNumberFormat="1" applyFont="1" applyBorder="1"/>
    <xf numFmtId="4" fontId="0" fillId="4" borderId="1" xfId="0" applyNumberFormat="1" applyFill="1" applyBorder="1"/>
    <xf numFmtId="4" fontId="7" fillId="4" borderId="20" xfId="0" applyNumberFormat="1" applyFont="1" applyFill="1" applyBorder="1"/>
    <xf numFmtId="4" fontId="0" fillId="0" borderId="1" xfId="0" applyNumberFormat="1" applyBorder="1"/>
    <xf numFmtId="4" fontId="7" fillId="0" borderId="20" xfId="0" applyNumberFormat="1" applyFont="1" applyBorder="1"/>
    <xf numFmtId="167" fontId="0" fillId="0" borderId="0" xfId="0" applyNumberFormat="1"/>
    <xf numFmtId="0" fontId="0" fillId="5" borderId="1" xfId="0" applyFill="1" applyBorder="1"/>
    <xf numFmtId="0" fontId="0" fillId="0" borderId="0" xfId="0" applyAlignment="1">
      <alignment wrapText="1"/>
    </xf>
    <xf numFmtId="0" fontId="0" fillId="0" borderId="6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7" fillId="0" borderId="0" xfId="0" applyFont="1"/>
    <xf numFmtId="0" fontId="0" fillId="0" borderId="0" xfId="0"/>
    <xf numFmtId="0" fontId="10" fillId="0" borderId="24" xfId="0" applyFont="1" applyBorder="1"/>
    <xf numFmtId="0" fontId="0" fillId="0" borderId="23" xfId="0" applyBorder="1"/>
    <xf numFmtId="0" fontId="0" fillId="0" borderId="22" xfId="0" applyBorder="1"/>
    <xf numFmtId="0" fontId="6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0" fillId="0" borderId="19" xfId="0" applyBorder="1" applyAlignment="1">
      <alignment wrapText="1"/>
    </xf>
    <xf numFmtId="0" fontId="3" fillId="0" borderId="1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7" xfId="0" applyFont="1" applyBorder="1" applyAlignment="1">
      <alignment horizontal="center"/>
    </xf>
    <xf numFmtId="0" fontId="5" fillId="0" borderId="12" xfId="0" applyFont="1" applyBorder="1" applyAlignment="1">
      <alignment wrapText="1"/>
    </xf>
    <xf numFmtId="0" fontId="5" fillId="0" borderId="11" xfId="0" applyFont="1" applyBorder="1" applyAlignment="1">
      <alignment wrapText="1"/>
    </xf>
    <xf numFmtId="0" fontId="5" fillId="0" borderId="10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5" xfId="0" applyBorder="1" applyAlignment="1">
      <alignment wrapText="1"/>
    </xf>
    <xf numFmtId="0" fontId="0" fillId="0" borderId="4" xfId="0" applyBorder="1" applyAlignment="1">
      <alignment wrapText="1"/>
    </xf>
    <xf numFmtId="0" fontId="5" fillId="3" borderId="9" xfId="0" applyFont="1" applyFill="1" applyBorder="1" applyAlignment="1">
      <alignment wrapText="1"/>
    </xf>
    <xf numFmtId="0" fontId="5" fillId="3" borderId="2" xfId="0" applyFont="1" applyFill="1" applyBorder="1" applyAlignment="1">
      <alignment wrapText="1"/>
    </xf>
    <xf numFmtId="0" fontId="5" fillId="3" borderId="8" xfId="0" applyFont="1" applyFill="1" applyBorder="1" applyAlignment="1">
      <alignment wrapText="1"/>
    </xf>
    <xf numFmtId="0" fontId="3" fillId="0" borderId="6" xfId="0" applyFont="1" applyBorder="1"/>
    <xf numFmtId="0" fontId="3" fillId="0" borderId="5" xfId="0" applyFont="1" applyBorder="1"/>
    <xf numFmtId="0" fontId="3" fillId="0" borderId="4" xfId="0" applyFont="1" applyBorder="1"/>
    <xf numFmtId="0" fontId="0" fillId="0" borderId="0" xfId="0" applyAlignment="1">
      <alignment horizontal="left" wrapText="1"/>
    </xf>
    <xf numFmtId="0" fontId="12" fillId="0" borderId="24" xfId="0" applyFont="1" applyBorder="1"/>
    <xf numFmtId="0" fontId="13" fillId="0" borderId="23" xfId="0" applyFont="1" applyBorder="1"/>
    <xf numFmtId="0" fontId="13" fillId="0" borderId="22" xfId="0" applyFont="1" applyBorder="1"/>
    <xf numFmtId="0" fontId="3" fillId="3" borderId="9" xfId="0" applyFont="1" applyFill="1" applyBorder="1" applyAlignment="1">
      <alignment wrapText="1"/>
    </xf>
    <xf numFmtId="0" fontId="3" fillId="3" borderId="2" xfId="0" applyFont="1" applyFill="1" applyBorder="1" applyAlignment="1">
      <alignment wrapText="1"/>
    </xf>
    <xf numFmtId="0" fontId="3" fillId="3" borderId="8" xfId="0" applyFont="1" applyFill="1" applyBorder="1" applyAlignment="1">
      <alignment wrapText="1"/>
    </xf>
    <xf numFmtId="0" fontId="14" fillId="0" borderId="5" xfId="0" applyFont="1" applyBorder="1" applyAlignment="1">
      <alignment horizontal="left" wrapText="1"/>
    </xf>
    <xf numFmtId="0" fontId="3" fillId="0" borderId="2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14" fillId="0" borderId="19" xfId="0" applyFont="1" applyBorder="1" applyAlignment="1">
      <alignment wrapText="1"/>
    </xf>
    <xf numFmtId="0" fontId="3" fillId="0" borderId="27" xfId="0" applyFont="1" applyBorder="1" applyAlignment="1">
      <alignment wrapText="1"/>
    </xf>
    <xf numFmtId="0" fontId="3" fillId="0" borderId="28" xfId="0" applyFont="1" applyBorder="1" applyAlignment="1">
      <alignment wrapText="1"/>
    </xf>
    <xf numFmtId="0" fontId="3" fillId="0" borderId="29" xfId="0" applyFont="1" applyBorder="1" applyAlignment="1">
      <alignment wrapText="1"/>
    </xf>
    <xf numFmtId="0" fontId="5" fillId="3" borderId="24" xfId="0" applyFont="1" applyFill="1" applyBorder="1" applyAlignment="1">
      <alignment wrapText="1"/>
    </xf>
    <xf numFmtId="0" fontId="5" fillId="3" borderId="23" xfId="0" applyFont="1" applyFill="1" applyBorder="1" applyAlignment="1">
      <alignment wrapText="1"/>
    </xf>
    <xf numFmtId="0" fontId="5" fillId="3" borderId="22" xfId="0" applyFont="1" applyFill="1" applyBorder="1" applyAlignment="1">
      <alignment wrapText="1"/>
    </xf>
    <xf numFmtId="0" fontId="3" fillId="0" borderId="26" xfId="0" applyFont="1" applyBorder="1" applyAlignment="1">
      <alignment wrapText="1"/>
    </xf>
    <xf numFmtId="0" fontId="3" fillId="0" borderId="26" xfId="0" applyFont="1" applyBorder="1"/>
    <xf numFmtId="0" fontId="3" fillId="0" borderId="9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0" xfId="0" applyFont="1" applyAlignment="1">
      <alignment horizontal="left" wrapText="1"/>
    </xf>
  </cellXfs>
  <cellStyles count="6">
    <cellStyle name="Migliaia" xfId="1" builtinId="3"/>
    <cellStyle name="Normale" xfId="0" builtinId="0"/>
    <cellStyle name="Normale 2" xfId="3" xr:uid="{00000000-0005-0000-0000-000002000000}"/>
    <cellStyle name="Normale 3" xfId="4" xr:uid="{00000000-0005-0000-0000-000003000000}"/>
    <cellStyle name="Valuta 2" xfId="2" xr:uid="{00000000-0005-0000-0000-000004000000}"/>
    <cellStyle name="Valuta 2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workbookViewId="0">
      <selection activeCell="E7" sqref="E7"/>
    </sheetView>
  </sheetViews>
  <sheetFormatPr defaultRowHeight="15" x14ac:dyDescent="0.25"/>
  <cols>
    <col min="1" max="1" width="17.42578125" customWidth="1"/>
    <col min="2" max="2" width="43" customWidth="1"/>
    <col min="3" max="3" width="21.7109375" customWidth="1"/>
    <col min="4" max="4" width="29.140625" customWidth="1"/>
    <col min="5" max="5" width="19.42578125" customWidth="1"/>
  </cols>
  <sheetData>
    <row r="1" spans="1:5" x14ac:dyDescent="0.25">
      <c r="A1" s="2" t="s">
        <v>3</v>
      </c>
      <c r="B1" s="2" t="s">
        <v>4</v>
      </c>
      <c r="C1" s="2" t="s">
        <v>5</v>
      </c>
      <c r="D1" s="2" t="s">
        <v>86</v>
      </c>
      <c r="E1" s="2" t="s">
        <v>6</v>
      </c>
    </row>
    <row r="2" spans="1:5" x14ac:dyDescent="0.25">
      <c r="A2" s="1" t="s">
        <v>87</v>
      </c>
      <c r="B2" s="1" t="s">
        <v>2</v>
      </c>
      <c r="C2" s="3">
        <v>18.77</v>
      </c>
      <c r="D2" s="3">
        <v>0.5</v>
      </c>
      <c r="E2" s="102"/>
    </row>
    <row r="3" spans="1:5" x14ac:dyDescent="0.25">
      <c r="A3" s="1" t="s">
        <v>88</v>
      </c>
      <c r="B3" s="1" t="s">
        <v>7</v>
      </c>
      <c r="C3" s="4">
        <v>23.16</v>
      </c>
      <c r="D3" s="3">
        <v>0.5</v>
      </c>
      <c r="E3" s="102"/>
    </row>
    <row r="4" spans="1:5" x14ac:dyDescent="0.25">
      <c r="A4" s="1" t="s">
        <v>9</v>
      </c>
      <c r="B4" s="1" t="s">
        <v>8</v>
      </c>
      <c r="C4" s="4">
        <v>19.98</v>
      </c>
      <c r="D4" s="3">
        <v>0.5</v>
      </c>
      <c r="E4" s="102"/>
    </row>
    <row r="5" spans="1:5" x14ac:dyDescent="0.25">
      <c r="A5" s="1" t="s">
        <v>10</v>
      </c>
      <c r="B5" s="1" t="s">
        <v>11</v>
      </c>
      <c r="C5" s="4">
        <v>21.71</v>
      </c>
      <c r="D5" s="3">
        <v>0.5</v>
      </c>
      <c r="E5" s="102"/>
    </row>
    <row r="6" spans="1:5" x14ac:dyDescent="0.25">
      <c r="A6" s="1" t="s">
        <v>12</v>
      </c>
      <c r="B6" s="1" t="s">
        <v>13</v>
      </c>
      <c r="C6" s="4">
        <v>21.71</v>
      </c>
      <c r="D6" s="3">
        <v>0.5</v>
      </c>
      <c r="E6" s="102"/>
    </row>
    <row r="7" spans="1:5" x14ac:dyDescent="0.25">
      <c r="A7" s="1" t="s">
        <v>89</v>
      </c>
      <c r="B7" s="1" t="s">
        <v>14</v>
      </c>
      <c r="C7" s="4">
        <v>17.82</v>
      </c>
      <c r="D7" s="3">
        <v>0.5</v>
      </c>
      <c r="E7" s="102"/>
    </row>
    <row r="9" spans="1:5" ht="32.25" customHeight="1" x14ac:dyDescent="0.25">
      <c r="A9" s="104" t="s">
        <v>90</v>
      </c>
      <c r="B9" s="105"/>
      <c r="C9" s="105"/>
      <c r="D9" s="106"/>
      <c r="E9" s="103"/>
    </row>
  </sheetData>
  <mergeCells count="1">
    <mergeCell ref="A9:D9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3"/>
  <sheetViews>
    <sheetView topLeftCell="A11" workbookViewId="0">
      <selection activeCell="A30" sqref="A30:XFD30"/>
    </sheetView>
  </sheetViews>
  <sheetFormatPr defaultRowHeight="15" x14ac:dyDescent="0.25"/>
  <cols>
    <col min="3" max="3" width="19.28515625" customWidth="1"/>
    <col min="4" max="4" width="18.28515625" customWidth="1"/>
    <col min="5" max="5" width="17.140625" customWidth="1"/>
    <col min="6" max="6" width="12.7109375" customWidth="1"/>
    <col min="13" max="13" width="24.28515625" customWidth="1"/>
    <col min="14" max="14" width="29.42578125" customWidth="1"/>
    <col min="15" max="15" width="19.28515625" customWidth="1"/>
    <col min="16" max="16" width="16.5703125" customWidth="1"/>
  </cols>
  <sheetData>
    <row r="1" spans="1:8" x14ac:dyDescent="0.25">
      <c r="B1" s="107" t="s">
        <v>64</v>
      </c>
      <c r="C1" s="108"/>
      <c r="D1" s="57"/>
      <c r="E1" s="57"/>
      <c r="F1" s="57"/>
    </row>
    <row r="2" spans="1:8" ht="17.25" thickBot="1" x14ac:dyDescent="0.4">
      <c r="A2" s="59" t="s">
        <v>63</v>
      </c>
      <c r="B2" s="57"/>
      <c r="C2" s="57"/>
      <c r="D2" s="57"/>
      <c r="E2" s="57"/>
      <c r="F2" s="57"/>
    </row>
    <row r="3" spans="1:8" ht="18.75" thickTop="1" x14ac:dyDescent="0.25">
      <c r="A3" s="109" t="s">
        <v>0</v>
      </c>
      <c r="B3" s="110"/>
      <c r="C3" s="110"/>
      <c r="D3" s="110"/>
      <c r="E3" s="110"/>
      <c r="F3" s="110"/>
      <c r="G3" s="111"/>
    </row>
    <row r="4" spans="1:8" x14ac:dyDescent="0.25">
      <c r="A4" s="58" t="s">
        <v>62</v>
      </c>
      <c r="B4" s="57"/>
      <c r="C4" s="57"/>
      <c r="D4" s="57"/>
      <c r="G4" s="28"/>
    </row>
    <row r="5" spans="1:8" x14ac:dyDescent="0.25">
      <c r="A5" s="58" t="s">
        <v>61</v>
      </c>
      <c r="B5" s="57"/>
      <c r="C5" s="57"/>
      <c r="D5" s="57"/>
      <c r="G5" s="28"/>
    </row>
    <row r="6" spans="1:8" x14ac:dyDescent="0.25">
      <c r="A6" s="58" t="s">
        <v>1</v>
      </c>
      <c r="B6" s="57"/>
      <c r="C6" s="57"/>
      <c r="D6" s="57"/>
      <c r="G6" s="28"/>
    </row>
    <row r="7" spans="1:8" x14ac:dyDescent="0.25">
      <c r="A7" s="56" t="s">
        <v>60</v>
      </c>
      <c r="E7">
        <v>6</v>
      </c>
      <c r="G7" s="28"/>
    </row>
    <row r="8" spans="1:8" x14ac:dyDescent="0.25">
      <c r="A8" s="56" t="s">
        <v>59</v>
      </c>
      <c r="E8">
        <v>156</v>
      </c>
      <c r="G8" s="28"/>
    </row>
    <row r="9" spans="1:8" x14ac:dyDescent="0.25">
      <c r="A9" s="56" t="s">
        <v>58</v>
      </c>
      <c r="E9">
        <v>1872</v>
      </c>
      <c r="G9" s="28"/>
    </row>
    <row r="10" spans="1:8" x14ac:dyDescent="0.25">
      <c r="A10" s="55"/>
      <c r="G10" s="28"/>
    </row>
    <row r="11" spans="1:8" x14ac:dyDescent="0.25">
      <c r="A11" s="36">
        <v>1</v>
      </c>
      <c r="B11" s="39" t="s">
        <v>57</v>
      </c>
      <c r="C11" s="38"/>
      <c r="D11" s="38"/>
      <c r="E11" s="49" t="s">
        <v>56</v>
      </c>
      <c r="F11" s="50">
        <v>1672.74</v>
      </c>
      <c r="G11" s="28"/>
    </row>
    <row r="12" spans="1:8" x14ac:dyDescent="0.25">
      <c r="A12" s="36">
        <v>3</v>
      </c>
      <c r="B12" s="53" t="s">
        <v>55</v>
      </c>
      <c r="C12" s="52"/>
      <c r="D12" s="52"/>
      <c r="E12" s="51"/>
      <c r="F12" s="50">
        <v>3.73</v>
      </c>
      <c r="G12" s="28"/>
    </row>
    <row r="13" spans="1:8" x14ac:dyDescent="0.25">
      <c r="A13" s="36">
        <v>4</v>
      </c>
      <c r="B13" s="53" t="s">
        <v>54</v>
      </c>
      <c r="C13" s="52"/>
      <c r="D13" s="52"/>
      <c r="E13" s="51"/>
      <c r="F13" s="50">
        <v>35.58</v>
      </c>
      <c r="G13" s="28"/>
    </row>
    <row r="14" spans="1:8" x14ac:dyDescent="0.25">
      <c r="A14" s="36">
        <v>5</v>
      </c>
      <c r="B14" s="53" t="s">
        <v>53</v>
      </c>
      <c r="C14" s="52"/>
      <c r="D14" s="52"/>
      <c r="E14" s="51"/>
      <c r="F14" s="50">
        <v>5.38</v>
      </c>
      <c r="G14" s="28"/>
    </row>
    <row r="15" spans="1:8" x14ac:dyDescent="0.25">
      <c r="A15" s="36">
        <v>6</v>
      </c>
      <c r="B15" s="53" t="s">
        <v>52</v>
      </c>
      <c r="C15" s="52"/>
      <c r="D15" s="52"/>
      <c r="E15" s="51"/>
      <c r="F15" s="50">
        <v>8.36</v>
      </c>
      <c r="G15" s="28"/>
      <c r="H15" s="54"/>
    </row>
    <row r="16" spans="1:8" x14ac:dyDescent="0.25">
      <c r="A16" s="36">
        <v>7</v>
      </c>
      <c r="B16" s="53" t="s">
        <v>51</v>
      </c>
      <c r="C16" s="52"/>
      <c r="D16" s="52"/>
      <c r="E16" s="51"/>
      <c r="F16" s="48">
        <f>SUM(F11:F15)</f>
        <v>1725.79</v>
      </c>
      <c r="G16" s="28"/>
    </row>
    <row r="17" spans="1:8" x14ac:dyDescent="0.25">
      <c r="A17" s="36">
        <v>8</v>
      </c>
      <c r="B17" s="53" t="s">
        <v>50</v>
      </c>
      <c r="C17" s="52"/>
      <c r="D17" s="52"/>
      <c r="E17" s="51"/>
      <c r="F17" s="50">
        <f>(F11)/12</f>
        <v>139.39500000000001</v>
      </c>
      <c r="G17" s="28"/>
    </row>
    <row r="18" spans="1:8" x14ac:dyDescent="0.25">
      <c r="A18" s="36">
        <v>9</v>
      </c>
      <c r="B18" s="53" t="s">
        <v>49</v>
      </c>
      <c r="C18" s="52"/>
      <c r="D18" s="52"/>
      <c r="E18" s="51"/>
      <c r="F18" s="50">
        <f>(F11+F12+F13+F15+F14)/26*2.833</f>
        <v>188.04473346153847</v>
      </c>
      <c r="G18" s="28"/>
    </row>
    <row r="19" spans="1:8" x14ac:dyDescent="0.25">
      <c r="A19" s="36">
        <v>10</v>
      </c>
      <c r="B19" s="53" t="s">
        <v>48</v>
      </c>
      <c r="C19" s="52"/>
      <c r="D19" s="52"/>
      <c r="E19" s="51"/>
      <c r="F19" s="50">
        <f>SUM(F16:F18)*6.91/100</f>
        <v>141.87817458219229</v>
      </c>
      <c r="G19" s="28"/>
    </row>
    <row r="20" spans="1:8" x14ac:dyDescent="0.25">
      <c r="A20" s="36">
        <v>11</v>
      </c>
      <c r="B20" s="39" t="s">
        <v>47</v>
      </c>
      <c r="C20" s="38"/>
      <c r="D20" s="38"/>
      <c r="E20" s="49"/>
      <c r="F20" s="48">
        <f>SUM(F16:F19)</f>
        <v>2195.1079080437303</v>
      </c>
      <c r="G20" s="47"/>
      <c r="H20" s="46"/>
    </row>
    <row r="21" spans="1:8" x14ac:dyDescent="0.25">
      <c r="A21" s="36">
        <v>12</v>
      </c>
      <c r="B21" s="45" t="s">
        <v>46</v>
      </c>
      <c r="C21" s="44"/>
      <c r="D21" s="44"/>
      <c r="E21" s="43"/>
      <c r="F21" s="42">
        <v>156</v>
      </c>
      <c r="G21" s="28"/>
    </row>
    <row r="22" spans="1:8" x14ac:dyDescent="0.25">
      <c r="A22" s="36">
        <v>13</v>
      </c>
      <c r="B22" s="41" t="s">
        <v>45</v>
      </c>
      <c r="C22" s="40"/>
      <c r="D22" s="40"/>
      <c r="E22" s="40"/>
      <c r="F22" s="33"/>
      <c r="G22" s="32">
        <f>F20/F21</f>
        <v>14.071204538741862</v>
      </c>
      <c r="H22" s="31"/>
    </row>
    <row r="23" spans="1:8" x14ac:dyDescent="0.25">
      <c r="A23" s="36">
        <v>14</v>
      </c>
      <c r="B23" s="39" t="s">
        <v>44</v>
      </c>
      <c r="C23" s="38"/>
      <c r="D23" s="38"/>
      <c r="E23" s="38"/>
      <c r="F23" s="1"/>
      <c r="G23" s="37">
        <f>(G22-(F19/156))*28.68/100</f>
        <v>3.7747838945946732</v>
      </c>
      <c r="H23" s="31"/>
    </row>
    <row r="24" spans="1:8" x14ac:dyDescent="0.25">
      <c r="A24" s="36">
        <v>15</v>
      </c>
      <c r="B24" s="39" t="s">
        <v>43</v>
      </c>
      <c r="C24" s="38"/>
      <c r="D24" s="38"/>
      <c r="E24" s="38"/>
      <c r="F24" s="1"/>
      <c r="G24" s="37">
        <f>(G22-(F19/156))*1.414/100</f>
        <v>0.18610684891760351</v>
      </c>
      <c r="H24" s="31"/>
    </row>
    <row r="25" spans="1:8" x14ac:dyDescent="0.25">
      <c r="A25" s="36">
        <v>16</v>
      </c>
      <c r="B25" s="39" t="s">
        <v>42</v>
      </c>
      <c r="C25" s="38"/>
      <c r="D25" s="38"/>
      <c r="E25" s="38"/>
      <c r="F25" s="1"/>
      <c r="G25" s="37">
        <f>(G22-(F19/156))*4/100</f>
        <v>0.52646916242603536</v>
      </c>
      <c r="H25" s="31"/>
    </row>
    <row r="26" spans="1:8" x14ac:dyDescent="0.25">
      <c r="A26" s="36">
        <v>17</v>
      </c>
      <c r="B26" s="39" t="s">
        <v>41</v>
      </c>
      <c r="C26" s="38"/>
      <c r="D26" s="38"/>
      <c r="E26" s="38"/>
      <c r="F26" s="1"/>
      <c r="G26" s="37">
        <f>(G22-(F19/156))*0.2/100</f>
        <v>2.6323458121301772E-2</v>
      </c>
      <c r="H26" s="31"/>
    </row>
    <row r="27" spans="1:8" x14ac:dyDescent="0.25">
      <c r="A27" s="36">
        <v>18</v>
      </c>
      <c r="B27" s="39" t="s">
        <v>40</v>
      </c>
      <c r="C27" s="38"/>
      <c r="D27" s="38"/>
      <c r="E27" s="38"/>
      <c r="F27" s="1"/>
      <c r="G27" s="37">
        <f>(G22-(F19/156))*1.4%</f>
        <v>0.18426420684911238</v>
      </c>
      <c r="H27" s="31"/>
    </row>
    <row r="28" spans="1:8" x14ac:dyDescent="0.25">
      <c r="A28" s="36"/>
      <c r="B28" s="35" t="s">
        <v>39</v>
      </c>
      <c r="C28" s="34"/>
      <c r="D28" s="34"/>
      <c r="E28" s="34"/>
      <c r="F28" s="33"/>
      <c r="G28" s="32">
        <f>SUM(G23:G27)</f>
        <v>4.6979475709087266</v>
      </c>
      <c r="H28" s="31"/>
    </row>
    <row r="29" spans="1:8" x14ac:dyDescent="0.25">
      <c r="A29" s="36"/>
      <c r="B29" s="35" t="s">
        <v>38</v>
      </c>
      <c r="C29" s="34"/>
      <c r="D29" s="34"/>
      <c r="E29" s="34"/>
      <c r="F29" s="33"/>
      <c r="G29" s="32">
        <f>G28+G22</f>
        <v>18.769152109650587</v>
      </c>
      <c r="H29" s="31"/>
    </row>
    <row r="30" spans="1:8" ht="30.75" customHeight="1" x14ac:dyDescent="0.25">
      <c r="A30" s="30"/>
      <c r="B30" s="112" t="s">
        <v>37</v>
      </c>
      <c r="C30" s="113"/>
      <c r="D30" s="113"/>
      <c r="E30" s="113"/>
      <c r="F30" s="113"/>
      <c r="G30" s="114"/>
    </row>
    <row r="31" spans="1:8" x14ac:dyDescent="0.25">
      <c r="A31" s="30"/>
      <c r="B31" s="29" t="s">
        <v>36</v>
      </c>
      <c r="G31" s="28"/>
    </row>
    <row r="32" spans="1:8" ht="15.75" thickBot="1" x14ac:dyDescent="0.3">
      <c r="A32" s="27"/>
      <c r="B32" s="26" t="s">
        <v>35</v>
      </c>
      <c r="C32" s="25"/>
      <c r="D32" s="25"/>
      <c r="E32" s="25"/>
      <c r="F32" s="25"/>
      <c r="G32" s="24"/>
    </row>
    <row r="33" spans="1:7" ht="15.75" thickTop="1" x14ac:dyDescent="0.25">
      <c r="A33" s="115" t="s">
        <v>34</v>
      </c>
      <c r="B33" s="116"/>
      <c r="C33" s="116"/>
      <c r="D33" s="116"/>
      <c r="E33" s="116"/>
      <c r="F33" s="116"/>
      <c r="G33" s="117"/>
    </row>
    <row r="34" spans="1:7" x14ac:dyDescent="0.25">
      <c r="A34" s="23"/>
      <c r="B34" s="21" t="s">
        <v>33</v>
      </c>
      <c r="C34" s="21"/>
      <c r="D34" s="21"/>
      <c r="E34" s="22">
        <v>0.23810000000000001</v>
      </c>
      <c r="F34" s="21"/>
      <c r="G34" s="20"/>
    </row>
    <row r="35" spans="1:7" x14ac:dyDescent="0.25">
      <c r="A35" s="23"/>
      <c r="B35" s="21" t="s">
        <v>32</v>
      </c>
      <c r="C35" s="21"/>
      <c r="D35" s="21"/>
      <c r="E35" s="22">
        <v>1.3100000000000001E-2</v>
      </c>
      <c r="F35" s="21"/>
      <c r="G35" s="20"/>
    </row>
    <row r="36" spans="1:7" x14ac:dyDescent="0.25">
      <c r="A36" s="23"/>
      <c r="B36" s="21" t="s">
        <v>31</v>
      </c>
      <c r="C36" s="21"/>
      <c r="D36" s="21"/>
      <c r="E36" s="22">
        <v>6.7999999999999996E-3</v>
      </c>
      <c r="F36" s="21"/>
      <c r="G36" s="20"/>
    </row>
    <row r="37" spans="1:7" x14ac:dyDescent="0.25">
      <c r="A37" s="23"/>
      <c r="B37" s="21" t="s">
        <v>30</v>
      </c>
      <c r="C37" s="21"/>
      <c r="D37" s="21"/>
      <c r="E37" s="22">
        <v>2.4400000000000002E-2</v>
      </c>
      <c r="F37" s="21"/>
      <c r="G37" s="20"/>
    </row>
    <row r="38" spans="1:7" x14ac:dyDescent="0.25">
      <c r="A38" s="23"/>
      <c r="B38" s="21" t="s">
        <v>29</v>
      </c>
      <c r="C38" s="21"/>
      <c r="D38" s="21"/>
      <c r="E38" s="22">
        <v>2.3999999999999998E-3</v>
      </c>
      <c r="F38" s="21"/>
      <c r="G38" s="20"/>
    </row>
    <row r="39" spans="1:7" x14ac:dyDescent="0.25">
      <c r="A39" s="23"/>
      <c r="B39" s="21" t="s">
        <v>28</v>
      </c>
      <c r="C39" s="21"/>
      <c r="D39" s="21"/>
      <c r="E39" s="22">
        <v>2E-3</v>
      </c>
      <c r="F39" s="21"/>
      <c r="G39" s="20"/>
    </row>
    <row r="40" spans="1:7" x14ac:dyDescent="0.25">
      <c r="A40" s="19"/>
      <c r="B40" s="17" t="s">
        <v>27</v>
      </c>
      <c r="C40" s="17"/>
      <c r="D40" s="17"/>
      <c r="E40" s="18">
        <f>SUM(E34:E39)</f>
        <v>0.28679999999999994</v>
      </c>
      <c r="F40" s="17"/>
      <c r="G40" s="16"/>
    </row>
    <row r="41" spans="1:7" ht="32.25" customHeight="1" x14ac:dyDescent="0.25">
      <c r="A41" s="118" t="s">
        <v>26</v>
      </c>
      <c r="B41" s="119"/>
      <c r="C41" s="119"/>
      <c r="D41" s="119"/>
      <c r="E41" s="119"/>
      <c r="F41" s="119"/>
      <c r="G41" s="120"/>
    </row>
    <row r="42" spans="1:7" x14ac:dyDescent="0.25">
      <c r="A42" s="105"/>
      <c r="B42" s="105"/>
      <c r="C42" s="105"/>
      <c r="D42" s="105"/>
      <c r="E42" s="105"/>
      <c r="F42" s="105"/>
      <c r="G42" s="105"/>
    </row>
    <row r="43" spans="1:7" ht="27.75" customHeight="1" x14ac:dyDescent="0.25">
      <c r="A43" s="127" t="s">
        <v>25</v>
      </c>
      <c r="B43" s="128"/>
      <c r="C43" s="128"/>
      <c r="D43" s="128"/>
      <c r="E43" s="128"/>
      <c r="F43" s="128"/>
      <c r="G43" s="129"/>
    </row>
    <row r="44" spans="1:7" ht="25.5" customHeight="1" x14ac:dyDescent="0.25">
      <c r="A44" s="15" t="s">
        <v>24</v>
      </c>
      <c r="B44" s="14"/>
      <c r="C44" s="14"/>
      <c r="D44" s="14"/>
      <c r="E44" s="13"/>
      <c r="F44" s="12" t="s">
        <v>23</v>
      </c>
      <c r="G44" s="11"/>
    </row>
    <row r="45" spans="1:7" ht="23.25" customHeight="1" x14ac:dyDescent="0.25">
      <c r="A45" s="121" t="s">
        <v>22</v>
      </c>
      <c r="B45" s="125"/>
      <c r="C45" s="125"/>
      <c r="D45" s="125"/>
      <c r="E45" s="126"/>
      <c r="F45" s="6"/>
      <c r="G45" s="7"/>
    </row>
    <row r="46" spans="1:7" ht="20.25" customHeight="1" x14ac:dyDescent="0.25">
      <c r="A46" s="121" t="s">
        <v>21</v>
      </c>
      <c r="B46" s="122"/>
      <c r="C46" s="122"/>
      <c r="D46" s="122"/>
      <c r="E46" s="10"/>
      <c r="F46" s="9">
        <f>F11/156*10%</f>
        <v>1.0722692307692308</v>
      </c>
      <c r="G46" s="7"/>
    </row>
    <row r="47" spans="1:7" ht="19.5" customHeight="1" x14ac:dyDescent="0.25">
      <c r="A47" s="130" t="s">
        <v>20</v>
      </c>
      <c r="B47" s="131"/>
      <c r="C47" s="131"/>
      <c r="D47" s="131"/>
      <c r="E47" s="132"/>
      <c r="F47" s="6">
        <f>F11/156*30%</f>
        <v>3.2168076923076923</v>
      </c>
      <c r="G47" s="7"/>
    </row>
    <row r="48" spans="1:7" ht="18.75" customHeight="1" x14ac:dyDescent="0.25">
      <c r="A48" s="130" t="s">
        <v>19</v>
      </c>
      <c r="B48" s="131"/>
      <c r="C48" s="131"/>
      <c r="D48" s="131"/>
      <c r="E48" s="132"/>
      <c r="F48" s="6">
        <f>F11/156*50%</f>
        <v>5.3613461538461538</v>
      </c>
      <c r="G48" s="7"/>
    </row>
    <row r="49" spans="1:7" ht="15" customHeight="1" x14ac:dyDescent="0.25">
      <c r="A49" s="121" t="s">
        <v>18</v>
      </c>
      <c r="B49" s="122"/>
      <c r="C49" s="122"/>
      <c r="D49" s="122"/>
      <c r="E49" s="8"/>
      <c r="F49" s="6">
        <f>(F11/12*13)/156*15%+(F11/12*13)/156</f>
        <v>13.3586875</v>
      </c>
      <c r="G49" s="7"/>
    </row>
    <row r="50" spans="1:7" ht="20.25" customHeight="1" x14ac:dyDescent="0.25">
      <c r="A50" s="121" t="s">
        <v>17</v>
      </c>
      <c r="B50" s="122"/>
      <c r="C50" s="122"/>
      <c r="D50" s="122"/>
      <c r="E50" s="123"/>
      <c r="F50" s="6">
        <f>(F11/12*13)/156*30%+(F11/12*13)/156</f>
        <v>15.101125000000001</v>
      </c>
      <c r="G50" s="7"/>
    </row>
    <row r="51" spans="1:7" ht="18.75" customHeight="1" x14ac:dyDescent="0.25">
      <c r="A51" s="121" t="s">
        <v>16</v>
      </c>
      <c r="B51" s="122"/>
      <c r="C51" s="122"/>
      <c r="D51" s="122"/>
      <c r="E51" s="123"/>
      <c r="F51" s="6">
        <f>(F11/12*13)/156*50%+(F11/12*13)/156</f>
        <v>17.424375000000001</v>
      </c>
      <c r="G51" s="5"/>
    </row>
    <row r="53" spans="1:7" ht="55.5" customHeight="1" x14ac:dyDescent="0.25">
      <c r="A53" s="124" t="s">
        <v>15</v>
      </c>
      <c r="B53" s="124"/>
      <c r="C53" s="124"/>
      <c r="D53" s="124"/>
      <c r="E53" s="124"/>
      <c r="F53" s="124"/>
      <c r="G53" s="124"/>
    </row>
  </sheetData>
  <mergeCells count="15">
    <mergeCell ref="A50:E50"/>
    <mergeCell ref="A51:E51"/>
    <mergeCell ref="A53:G53"/>
    <mergeCell ref="A45:E45"/>
    <mergeCell ref="A43:G43"/>
    <mergeCell ref="A46:D46"/>
    <mergeCell ref="A47:E47"/>
    <mergeCell ref="A48:E48"/>
    <mergeCell ref="A49:D49"/>
    <mergeCell ref="A42:G42"/>
    <mergeCell ref="B1:C1"/>
    <mergeCell ref="A3:G3"/>
    <mergeCell ref="B30:G30"/>
    <mergeCell ref="A33:G33"/>
    <mergeCell ref="A41:G41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54"/>
  <sheetViews>
    <sheetView topLeftCell="A26" workbookViewId="0">
      <selection activeCell="G30" sqref="G30"/>
    </sheetView>
  </sheetViews>
  <sheetFormatPr defaultRowHeight="15" x14ac:dyDescent="0.25"/>
  <cols>
    <col min="1" max="1" width="4.85546875" customWidth="1"/>
    <col min="4" max="4" width="29.28515625" customWidth="1"/>
    <col min="5" max="5" width="26.140625" customWidth="1"/>
  </cols>
  <sheetData>
    <row r="1" spans="1:7" x14ac:dyDescent="0.25">
      <c r="B1" s="107" t="s">
        <v>64</v>
      </c>
      <c r="C1" s="108"/>
      <c r="D1" s="57"/>
      <c r="E1" s="57"/>
      <c r="F1" s="57"/>
    </row>
    <row r="2" spans="1:7" x14ac:dyDescent="0.25">
      <c r="A2" s="60"/>
      <c r="B2" s="60"/>
      <c r="C2" s="60"/>
      <c r="D2" s="60"/>
      <c r="E2" s="60"/>
      <c r="F2" s="60"/>
    </row>
    <row r="3" spans="1:7" ht="17.25" thickBot="1" x14ac:dyDescent="0.4">
      <c r="A3" s="59" t="s">
        <v>63</v>
      </c>
      <c r="B3" s="57"/>
      <c r="C3" s="57"/>
      <c r="D3" s="57"/>
      <c r="E3" s="57"/>
      <c r="F3" s="57"/>
    </row>
    <row r="4" spans="1:7" ht="16.5" thickTop="1" x14ac:dyDescent="0.25">
      <c r="A4" s="134" t="s">
        <v>0</v>
      </c>
      <c r="B4" s="135"/>
      <c r="C4" s="135"/>
      <c r="D4" s="135"/>
      <c r="E4" s="135"/>
      <c r="F4" s="135"/>
      <c r="G4" s="136"/>
    </row>
    <row r="5" spans="1:7" x14ac:dyDescent="0.25">
      <c r="A5" s="58" t="s">
        <v>62</v>
      </c>
      <c r="B5" s="57"/>
      <c r="C5" s="57"/>
      <c r="D5" s="57"/>
      <c r="G5" s="28"/>
    </row>
    <row r="6" spans="1:7" x14ac:dyDescent="0.25">
      <c r="A6" s="58" t="s">
        <v>65</v>
      </c>
      <c r="B6" s="57"/>
      <c r="C6" s="57"/>
      <c r="D6" s="57"/>
      <c r="G6" s="28"/>
    </row>
    <row r="7" spans="1:7" x14ac:dyDescent="0.25">
      <c r="A7" s="58" t="s">
        <v>66</v>
      </c>
      <c r="B7" s="57"/>
      <c r="C7" s="57"/>
      <c r="D7" s="57"/>
      <c r="G7" s="28"/>
    </row>
    <row r="8" spans="1:7" x14ac:dyDescent="0.25">
      <c r="A8" s="56" t="s">
        <v>60</v>
      </c>
      <c r="E8">
        <v>6</v>
      </c>
      <c r="G8" s="28"/>
    </row>
    <row r="9" spans="1:7" x14ac:dyDescent="0.25">
      <c r="A9" s="56" t="s">
        <v>59</v>
      </c>
      <c r="E9">
        <v>156</v>
      </c>
      <c r="G9" s="28"/>
    </row>
    <row r="10" spans="1:7" x14ac:dyDescent="0.25">
      <c r="A10" s="56" t="s">
        <v>58</v>
      </c>
      <c r="E10">
        <v>1872</v>
      </c>
      <c r="G10" s="28"/>
    </row>
    <row r="11" spans="1:7" x14ac:dyDescent="0.25">
      <c r="A11" s="55"/>
      <c r="G11" s="28"/>
    </row>
    <row r="12" spans="1:7" x14ac:dyDescent="0.25">
      <c r="A12" s="36">
        <v>1</v>
      </c>
      <c r="B12" s="39" t="s">
        <v>57</v>
      </c>
      <c r="C12" s="38"/>
      <c r="D12" s="38"/>
      <c r="E12" s="49" t="s">
        <v>56</v>
      </c>
      <c r="F12" s="50">
        <v>1934.3625</v>
      </c>
      <c r="G12" s="28"/>
    </row>
    <row r="13" spans="1:7" x14ac:dyDescent="0.25">
      <c r="A13" s="36">
        <v>2</v>
      </c>
      <c r="B13" s="39" t="s">
        <v>67</v>
      </c>
      <c r="C13" s="38"/>
      <c r="D13" s="38"/>
      <c r="E13" s="49"/>
      <c r="F13" s="50">
        <v>143.34</v>
      </c>
      <c r="G13" s="28"/>
    </row>
    <row r="14" spans="1:7" x14ac:dyDescent="0.25">
      <c r="A14" s="36">
        <v>3</v>
      </c>
      <c r="B14" s="53" t="s">
        <v>55</v>
      </c>
      <c r="C14" s="52"/>
      <c r="D14" s="52"/>
      <c r="E14" s="51"/>
      <c r="F14" s="50">
        <v>4.95</v>
      </c>
      <c r="G14" s="28"/>
    </row>
    <row r="15" spans="1:7" x14ac:dyDescent="0.25">
      <c r="A15" s="36">
        <v>4</v>
      </c>
      <c r="B15" s="53" t="s">
        <v>54</v>
      </c>
      <c r="C15" s="52"/>
      <c r="D15" s="52"/>
      <c r="E15" s="51"/>
      <c r="F15" s="50">
        <v>46.95</v>
      </c>
      <c r="G15" s="28"/>
    </row>
    <row r="16" spans="1:7" x14ac:dyDescent="0.25">
      <c r="A16" s="36">
        <v>5</v>
      </c>
      <c r="B16" s="53" t="s">
        <v>52</v>
      </c>
      <c r="C16" s="52"/>
      <c r="D16" s="52"/>
      <c r="E16" s="51"/>
      <c r="F16" s="50">
        <v>9.67</v>
      </c>
      <c r="G16" s="28"/>
    </row>
    <row r="17" spans="1:7" x14ac:dyDescent="0.25">
      <c r="A17" s="36">
        <v>6</v>
      </c>
      <c r="B17" s="53" t="s">
        <v>51</v>
      </c>
      <c r="C17" s="52"/>
      <c r="D17" s="52"/>
      <c r="E17" s="51"/>
      <c r="F17" s="48">
        <f>SUM(F12:F16)</f>
        <v>2139.2724999999996</v>
      </c>
      <c r="G17" s="28"/>
    </row>
    <row r="18" spans="1:7" x14ac:dyDescent="0.25">
      <c r="A18" s="36">
        <v>7</v>
      </c>
      <c r="B18" s="53" t="s">
        <v>50</v>
      </c>
      <c r="C18" s="52"/>
      <c r="D18" s="52"/>
      <c r="E18" s="51"/>
      <c r="F18" s="50">
        <f>(F12)/12</f>
        <v>161.19687500000001</v>
      </c>
      <c r="G18" s="28"/>
    </row>
    <row r="19" spans="1:7" x14ac:dyDescent="0.25">
      <c r="A19" s="36">
        <v>8</v>
      </c>
      <c r="B19" s="53" t="s">
        <v>49</v>
      </c>
      <c r="C19" s="52"/>
      <c r="D19" s="52"/>
      <c r="E19" s="51"/>
      <c r="F19" s="50">
        <f>(F12+F13+F14+F15+F16)/26*2.833</f>
        <v>233.09842278846153</v>
      </c>
      <c r="G19" s="28"/>
    </row>
    <row r="20" spans="1:7" x14ac:dyDescent="0.25">
      <c r="A20" s="36">
        <v>9</v>
      </c>
      <c r="B20" s="53" t="s">
        <v>48</v>
      </c>
      <c r="C20" s="52"/>
      <c r="D20" s="52"/>
      <c r="E20" s="51"/>
      <c r="F20" s="50">
        <f>SUM(F17:F19)*6.91/100</f>
        <v>175.06953482718265</v>
      </c>
      <c r="G20" s="28"/>
    </row>
    <row r="21" spans="1:7" x14ac:dyDescent="0.25">
      <c r="A21" s="36">
        <v>10</v>
      </c>
      <c r="B21" s="39" t="s">
        <v>68</v>
      </c>
      <c r="C21" s="38"/>
      <c r="D21" s="38"/>
      <c r="E21" s="49"/>
      <c r="F21" s="48">
        <f>SUM(F17:F20)</f>
        <v>2708.6373326156436</v>
      </c>
      <c r="G21" s="47"/>
    </row>
    <row r="22" spans="1:7" x14ac:dyDescent="0.25">
      <c r="A22" s="36">
        <v>11</v>
      </c>
      <c r="B22" s="45" t="s">
        <v>46</v>
      </c>
      <c r="C22" s="44"/>
      <c r="D22" s="44"/>
      <c r="E22" s="43"/>
      <c r="F22" s="61">
        <v>156</v>
      </c>
      <c r="G22" s="28"/>
    </row>
    <row r="23" spans="1:7" x14ac:dyDescent="0.25">
      <c r="A23" s="36">
        <v>12</v>
      </c>
      <c r="B23" s="41" t="s">
        <v>45</v>
      </c>
      <c r="C23" s="40"/>
      <c r="D23" s="40"/>
      <c r="E23" s="40"/>
      <c r="F23" s="33"/>
      <c r="G23" s="62">
        <f>F21/F22</f>
        <v>17.363059824459253</v>
      </c>
    </row>
    <row r="24" spans="1:7" x14ac:dyDescent="0.25">
      <c r="A24" s="36">
        <v>13</v>
      </c>
      <c r="B24" s="39" t="s">
        <v>44</v>
      </c>
      <c r="C24" s="38"/>
      <c r="D24" s="38"/>
      <c r="E24" s="38"/>
      <c r="F24" s="1"/>
      <c r="G24" s="63">
        <f>(G23-(F20/156))*28.68/100</f>
        <v>4.6578669513187858</v>
      </c>
    </row>
    <row r="25" spans="1:7" x14ac:dyDescent="0.25">
      <c r="A25" s="36">
        <v>14</v>
      </c>
      <c r="B25" s="39" t="s">
        <v>43</v>
      </c>
      <c r="C25" s="38"/>
      <c r="D25" s="38"/>
      <c r="E25" s="38"/>
      <c r="F25" s="1"/>
      <c r="G25" s="63">
        <f>(G23-(F20/156))*1.414/100</f>
        <v>0.22964518372262074</v>
      </c>
    </row>
    <row r="26" spans="1:7" x14ac:dyDescent="0.25">
      <c r="A26" s="36">
        <v>15</v>
      </c>
      <c r="B26" s="39" t="s">
        <v>42</v>
      </c>
      <c r="C26" s="38"/>
      <c r="D26" s="38"/>
      <c r="E26" s="38"/>
      <c r="F26" s="1"/>
      <c r="G26" s="63">
        <f>(G23-(F20/156))*4/100</f>
        <v>0.64963276866370789</v>
      </c>
    </row>
    <row r="27" spans="1:7" x14ac:dyDescent="0.25">
      <c r="A27" s="36">
        <v>16</v>
      </c>
      <c r="B27" s="39" t="s">
        <v>41</v>
      </c>
      <c r="C27" s="38"/>
      <c r="D27" s="38"/>
      <c r="E27" s="38"/>
      <c r="F27" s="1"/>
      <c r="G27" s="63">
        <f>(G23-(F20/156))*0.2/100</f>
        <v>3.2481638433185397E-2</v>
      </c>
    </row>
    <row r="28" spans="1:7" x14ac:dyDescent="0.25">
      <c r="A28" s="36">
        <v>17</v>
      </c>
      <c r="B28" s="39" t="s">
        <v>40</v>
      </c>
      <c r="C28" s="38"/>
      <c r="D28" s="38"/>
      <c r="E28" s="38"/>
      <c r="F28" s="1"/>
      <c r="G28" s="63">
        <f>(G23-(F20/156))*1.4%</f>
        <v>0.22737146903229774</v>
      </c>
    </row>
    <row r="29" spans="1:7" x14ac:dyDescent="0.25">
      <c r="A29" s="36"/>
      <c r="B29" s="35" t="s">
        <v>39</v>
      </c>
      <c r="C29" s="34"/>
      <c r="D29" s="34"/>
      <c r="E29" s="34"/>
      <c r="F29" s="33"/>
      <c r="G29" s="62">
        <f>SUM(G24:G28)</f>
        <v>5.7969980111705981</v>
      </c>
    </row>
    <row r="30" spans="1:7" x14ac:dyDescent="0.25">
      <c r="A30" s="36"/>
      <c r="B30" s="35" t="s">
        <v>38</v>
      </c>
      <c r="C30" s="34"/>
      <c r="D30" s="34"/>
      <c r="E30" s="34"/>
      <c r="F30" s="33"/>
      <c r="G30" s="62">
        <f>G29+G23</f>
        <v>23.16005783562985</v>
      </c>
    </row>
    <row r="31" spans="1:7" ht="26.25" customHeight="1" x14ac:dyDescent="0.25">
      <c r="A31" s="30"/>
      <c r="B31" s="112" t="s">
        <v>37</v>
      </c>
      <c r="C31" s="113"/>
      <c r="D31" s="113"/>
      <c r="E31" s="113"/>
      <c r="F31" s="113"/>
      <c r="G31" s="114"/>
    </row>
    <row r="32" spans="1:7" x14ac:dyDescent="0.25">
      <c r="A32" s="30"/>
      <c r="B32" s="29" t="s">
        <v>36</v>
      </c>
      <c r="G32" s="28"/>
    </row>
    <row r="33" spans="1:7" ht="15.75" thickBot="1" x14ac:dyDescent="0.3">
      <c r="A33" s="27"/>
      <c r="B33" s="26" t="s">
        <v>35</v>
      </c>
      <c r="C33" s="25"/>
      <c r="D33" s="25"/>
      <c r="E33" s="25"/>
      <c r="F33" s="25"/>
      <c r="G33" s="24"/>
    </row>
    <row r="34" spans="1:7" ht="15.75" thickTop="1" x14ac:dyDescent="0.25">
      <c r="A34" s="115" t="s">
        <v>34</v>
      </c>
      <c r="B34" s="116"/>
      <c r="C34" s="116"/>
      <c r="D34" s="116"/>
      <c r="E34" s="116"/>
      <c r="F34" s="116"/>
      <c r="G34" s="117"/>
    </row>
    <row r="35" spans="1:7" x14ac:dyDescent="0.25">
      <c r="A35" s="23"/>
      <c r="B35" s="21" t="s">
        <v>33</v>
      </c>
      <c r="C35" s="21"/>
      <c r="D35" s="21"/>
      <c r="E35" s="22">
        <v>0.23810000000000001</v>
      </c>
      <c r="F35" s="21"/>
      <c r="G35" s="20"/>
    </row>
    <row r="36" spans="1:7" x14ac:dyDescent="0.25">
      <c r="A36" s="23"/>
      <c r="B36" s="21" t="s">
        <v>32</v>
      </c>
      <c r="C36" s="21"/>
      <c r="D36" s="21"/>
      <c r="E36" s="22">
        <v>1.3100000000000001E-2</v>
      </c>
      <c r="F36" s="21"/>
      <c r="G36" s="20"/>
    </row>
    <row r="37" spans="1:7" x14ac:dyDescent="0.25">
      <c r="A37" s="23"/>
      <c r="B37" s="21" t="s">
        <v>31</v>
      </c>
      <c r="C37" s="21"/>
      <c r="D37" s="21"/>
      <c r="E37" s="22">
        <v>6.7999999999999996E-3</v>
      </c>
      <c r="F37" s="21"/>
      <c r="G37" s="20"/>
    </row>
    <row r="38" spans="1:7" x14ac:dyDescent="0.25">
      <c r="A38" s="23"/>
      <c r="B38" s="21" t="s">
        <v>30</v>
      </c>
      <c r="C38" s="21"/>
      <c r="D38" s="21"/>
      <c r="E38" s="22">
        <v>2.4400000000000002E-2</v>
      </c>
      <c r="F38" s="21"/>
      <c r="G38" s="20"/>
    </row>
    <row r="39" spans="1:7" x14ac:dyDescent="0.25">
      <c r="A39" s="23"/>
      <c r="B39" s="21" t="s">
        <v>29</v>
      </c>
      <c r="C39" s="21"/>
      <c r="D39" s="21"/>
      <c r="E39" s="22">
        <v>2.3999999999999998E-3</v>
      </c>
      <c r="F39" s="21"/>
      <c r="G39" s="20"/>
    </row>
    <row r="40" spans="1:7" x14ac:dyDescent="0.25">
      <c r="A40" s="23"/>
      <c r="B40" s="21" t="s">
        <v>28</v>
      </c>
      <c r="C40" s="21"/>
      <c r="D40" s="21"/>
      <c r="E40" s="22">
        <v>2E-3</v>
      </c>
      <c r="F40" s="21"/>
      <c r="G40" s="20"/>
    </row>
    <row r="41" spans="1:7" x14ac:dyDescent="0.25">
      <c r="A41" s="19"/>
      <c r="B41" s="17" t="s">
        <v>27</v>
      </c>
      <c r="C41" s="17"/>
      <c r="D41" s="17"/>
      <c r="E41" s="18">
        <f>SUM(E35:E40)</f>
        <v>0.28679999999999994</v>
      </c>
      <c r="F41" s="17"/>
      <c r="G41" s="16"/>
    </row>
    <row r="42" spans="1:7" ht="43.5" customHeight="1" x14ac:dyDescent="0.25">
      <c r="A42" s="118" t="s">
        <v>26</v>
      </c>
      <c r="B42" s="119"/>
      <c r="C42" s="119"/>
      <c r="D42" s="119"/>
      <c r="E42" s="119"/>
      <c r="F42" s="119"/>
      <c r="G42" s="120"/>
    </row>
    <row r="43" spans="1:7" x14ac:dyDescent="0.25">
      <c r="A43" s="133"/>
      <c r="B43" s="133"/>
      <c r="C43" s="133"/>
      <c r="D43" s="133"/>
      <c r="E43" s="133"/>
      <c r="F43" s="133"/>
      <c r="G43" s="133"/>
    </row>
    <row r="44" spans="1:7" ht="16.5" customHeight="1" x14ac:dyDescent="0.25">
      <c r="A44" s="127" t="s">
        <v>25</v>
      </c>
      <c r="B44" s="128"/>
      <c r="C44" s="128"/>
      <c r="D44" s="128"/>
      <c r="E44" s="128"/>
      <c r="F44" s="128"/>
      <c r="G44" s="129"/>
    </row>
    <row r="45" spans="1:7" ht="29.25" customHeight="1" x14ac:dyDescent="0.25">
      <c r="A45" s="15" t="s">
        <v>24</v>
      </c>
      <c r="B45" s="14"/>
      <c r="C45" s="14"/>
      <c r="D45" s="14"/>
      <c r="E45" s="13"/>
      <c r="F45" s="12" t="s">
        <v>23</v>
      </c>
      <c r="G45" s="11"/>
    </row>
    <row r="46" spans="1:7" ht="23.25" customHeight="1" x14ac:dyDescent="0.25">
      <c r="A46" s="121" t="s">
        <v>22</v>
      </c>
      <c r="B46" s="125"/>
      <c r="C46" s="125"/>
      <c r="D46" s="125"/>
      <c r="E46" s="126"/>
      <c r="F46" s="6"/>
      <c r="G46" s="7"/>
    </row>
    <row r="47" spans="1:7" ht="15" customHeight="1" x14ac:dyDescent="0.25">
      <c r="A47" s="121" t="s">
        <v>21</v>
      </c>
      <c r="B47" s="122"/>
      <c r="C47" s="122"/>
      <c r="D47" s="122"/>
      <c r="E47" s="10"/>
      <c r="F47" s="9">
        <f>F12/156*10%</f>
        <v>1.2399759615384616</v>
      </c>
      <c r="G47" s="7"/>
    </row>
    <row r="48" spans="1:7" ht="15" customHeight="1" x14ac:dyDescent="0.25">
      <c r="A48" s="130" t="s">
        <v>20</v>
      </c>
      <c r="B48" s="131"/>
      <c r="C48" s="131"/>
      <c r="D48" s="131"/>
      <c r="E48" s="132"/>
      <c r="F48" s="6">
        <f>F12/156*30%</f>
        <v>3.7199278846153847</v>
      </c>
      <c r="G48" s="7"/>
    </row>
    <row r="49" spans="1:7" ht="15" customHeight="1" x14ac:dyDescent="0.25">
      <c r="A49" s="130" t="s">
        <v>19</v>
      </c>
      <c r="B49" s="131"/>
      <c r="C49" s="131"/>
      <c r="D49" s="131"/>
      <c r="E49" s="132"/>
      <c r="F49" s="6">
        <f>F12/156*50%</f>
        <v>6.1998798076923078</v>
      </c>
      <c r="G49" s="7"/>
    </row>
    <row r="50" spans="1:7" ht="15" customHeight="1" x14ac:dyDescent="0.25">
      <c r="A50" s="121" t="s">
        <v>18</v>
      </c>
      <c r="B50" s="122"/>
      <c r="C50" s="122"/>
      <c r="D50" s="122"/>
      <c r="E50" s="8"/>
      <c r="F50" s="6">
        <f>(F12/12*13)/156*15%+(F12/12*13)/156</f>
        <v>15.448033854166669</v>
      </c>
      <c r="G50" s="7"/>
    </row>
    <row r="51" spans="1:7" ht="15" customHeight="1" x14ac:dyDescent="0.25">
      <c r="A51" s="121" t="s">
        <v>17</v>
      </c>
      <c r="B51" s="122"/>
      <c r="C51" s="122"/>
      <c r="D51" s="122"/>
      <c r="E51" s="123"/>
      <c r="F51" s="6">
        <f>(F12/12*13)/156*30%+(F12/12*13)/156</f>
        <v>17.46299479166667</v>
      </c>
      <c r="G51" s="7"/>
    </row>
    <row r="52" spans="1:7" ht="15.75" customHeight="1" x14ac:dyDescent="0.25">
      <c r="A52" s="121" t="s">
        <v>16</v>
      </c>
      <c r="B52" s="122"/>
      <c r="C52" s="122"/>
      <c r="D52" s="122"/>
      <c r="E52" s="123"/>
      <c r="F52" s="6">
        <f>(F12/12*13)/156*50%+(F12/12*13)/156</f>
        <v>20.149609375000004</v>
      </c>
      <c r="G52" s="5"/>
    </row>
    <row r="54" spans="1:7" ht="51.75" customHeight="1" x14ac:dyDescent="0.25">
      <c r="A54" s="124" t="s">
        <v>15</v>
      </c>
      <c r="B54" s="124"/>
      <c r="C54" s="124"/>
      <c r="D54" s="124"/>
      <c r="E54" s="124"/>
      <c r="F54" s="124"/>
      <c r="G54" s="124"/>
    </row>
  </sheetData>
  <mergeCells count="15">
    <mergeCell ref="A43:G43"/>
    <mergeCell ref="B1:C1"/>
    <mergeCell ref="A4:G4"/>
    <mergeCell ref="B31:G31"/>
    <mergeCell ref="A34:G34"/>
    <mergeCell ref="A42:G42"/>
    <mergeCell ref="A51:E51"/>
    <mergeCell ref="A52:E52"/>
    <mergeCell ref="A54:G54"/>
    <mergeCell ref="A44:G44"/>
    <mergeCell ref="A46:E46"/>
    <mergeCell ref="A47:D47"/>
    <mergeCell ref="A48:E48"/>
    <mergeCell ref="A49:E49"/>
    <mergeCell ref="A50:D50"/>
  </mergeCells>
  <pageMargins left="0.70866141732283472" right="0.70866141732283472" top="0.49" bottom="0.53" header="0.31496062992125984" footer="0.19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3"/>
  <sheetViews>
    <sheetView topLeftCell="A23" workbookViewId="0">
      <selection activeCell="I49" sqref="I49"/>
    </sheetView>
  </sheetViews>
  <sheetFormatPr defaultRowHeight="15" x14ac:dyDescent="0.25"/>
  <cols>
    <col min="1" max="1" width="3.85546875" customWidth="1"/>
    <col min="4" max="4" width="30.42578125" customWidth="1"/>
    <col min="5" max="5" width="12" customWidth="1"/>
    <col min="6" max="6" width="15.42578125" customWidth="1"/>
    <col min="7" max="7" width="20.5703125" customWidth="1"/>
  </cols>
  <sheetData>
    <row r="1" spans="1:7" x14ac:dyDescent="0.25">
      <c r="B1" s="107" t="s">
        <v>64</v>
      </c>
      <c r="C1" s="108"/>
      <c r="D1" s="57"/>
      <c r="E1" s="57"/>
      <c r="F1" s="57"/>
    </row>
    <row r="2" spans="1:7" x14ac:dyDescent="0.25">
      <c r="A2" s="60"/>
      <c r="B2" s="60"/>
      <c r="C2" s="60"/>
      <c r="D2" s="60"/>
      <c r="E2" s="60"/>
      <c r="F2" s="60"/>
    </row>
    <row r="3" spans="1:7" ht="17.25" thickBot="1" x14ac:dyDescent="0.4">
      <c r="A3" s="59" t="s">
        <v>63</v>
      </c>
      <c r="B3" s="57"/>
      <c r="C3" s="57"/>
      <c r="D3" s="57"/>
      <c r="E3" s="57"/>
      <c r="F3" s="57"/>
    </row>
    <row r="4" spans="1:7" ht="16.5" thickTop="1" x14ac:dyDescent="0.25">
      <c r="A4" s="134" t="s">
        <v>0</v>
      </c>
      <c r="B4" s="135"/>
      <c r="C4" s="135"/>
      <c r="D4" s="135"/>
      <c r="E4" s="135"/>
      <c r="F4" s="135"/>
      <c r="G4" s="136"/>
    </row>
    <row r="5" spans="1:7" x14ac:dyDescent="0.25">
      <c r="A5" s="58" t="s">
        <v>62</v>
      </c>
      <c r="B5" s="57"/>
      <c r="C5" s="57"/>
      <c r="D5" s="57"/>
      <c r="G5" s="28"/>
    </row>
    <row r="6" spans="1:7" x14ac:dyDescent="0.25">
      <c r="A6" s="58" t="s">
        <v>69</v>
      </c>
      <c r="B6" s="57"/>
      <c r="C6" s="57"/>
      <c r="D6" s="57"/>
      <c r="G6" s="28"/>
    </row>
    <row r="7" spans="1:7" x14ac:dyDescent="0.25">
      <c r="A7" s="58" t="s">
        <v>70</v>
      </c>
      <c r="B7" s="57"/>
      <c r="C7" s="57"/>
      <c r="D7" s="57"/>
      <c r="G7" s="28"/>
    </row>
    <row r="8" spans="1:7" x14ac:dyDescent="0.25">
      <c r="A8" s="56" t="s">
        <v>60</v>
      </c>
      <c r="E8">
        <v>6</v>
      </c>
      <c r="G8" s="28"/>
    </row>
    <row r="9" spans="1:7" x14ac:dyDescent="0.25">
      <c r="A9" s="56" t="s">
        <v>59</v>
      </c>
      <c r="E9">
        <v>156</v>
      </c>
      <c r="G9" s="28"/>
    </row>
    <row r="10" spans="1:7" x14ac:dyDescent="0.25">
      <c r="A10" s="56" t="s">
        <v>58</v>
      </c>
      <c r="E10">
        <v>1872</v>
      </c>
      <c r="G10" s="28"/>
    </row>
    <row r="11" spans="1:7" x14ac:dyDescent="0.25">
      <c r="A11" s="55"/>
      <c r="G11" s="28"/>
    </row>
    <row r="12" spans="1:7" x14ac:dyDescent="0.25">
      <c r="A12" s="36">
        <v>1</v>
      </c>
      <c r="B12" s="64" t="s">
        <v>57</v>
      </c>
      <c r="C12" s="65"/>
      <c r="D12" s="65"/>
      <c r="E12" s="8" t="s">
        <v>56</v>
      </c>
      <c r="F12" s="66">
        <v>1782.7391666666665</v>
      </c>
      <c r="G12" s="67"/>
    </row>
    <row r="13" spans="1:7" x14ac:dyDescent="0.25">
      <c r="A13" s="36">
        <v>3</v>
      </c>
      <c r="B13" s="15" t="s">
        <v>55</v>
      </c>
      <c r="C13" s="14"/>
      <c r="D13" s="14"/>
      <c r="E13" s="13"/>
      <c r="F13" s="66">
        <v>4.34</v>
      </c>
      <c r="G13" s="67"/>
    </row>
    <row r="14" spans="1:7" x14ac:dyDescent="0.25">
      <c r="A14" s="36">
        <v>4</v>
      </c>
      <c r="B14" s="15" t="s">
        <v>54</v>
      </c>
      <c r="C14" s="14"/>
      <c r="D14" s="14"/>
      <c r="E14" s="13"/>
      <c r="F14" s="66">
        <v>41.46</v>
      </c>
      <c r="G14" s="67"/>
    </row>
    <row r="15" spans="1:7" x14ac:dyDescent="0.25">
      <c r="A15" s="36">
        <v>5</v>
      </c>
      <c r="B15" s="15" t="s">
        <v>52</v>
      </c>
      <c r="C15" s="14"/>
      <c r="D15" s="14"/>
      <c r="E15" s="13"/>
      <c r="F15" s="66">
        <v>8.91</v>
      </c>
      <c r="G15" s="67"/>
    </row>
    <row r="16" spans="1:7" x14ac:dyDescent="0.25">
      <c r="A16" s="36">
        <v>6</v>
      </c>
      <c r="B16" s="15" t="s">
        <v>51</v>
      </c>
      <c r="C16" s="14"/>
      <c r="D16" s="14"/>
      <c r="E16" s="13"/>
      <c r="F16" s="68">
        <f>SUM(F12:F15)</f>
        <v>1837.4491666666665</v>
      </c>
      <c r="G16" s="67"/>
    </row>
    <row r="17" spans="1:7" x14ac:dyDescent="0.25">
      <c r="A17" s="36">
        <v>7</v>
      </c>
      <c r="B17" s="15" t="s">
        <v>50</v>
      </c>
      <c r="C17" s="14"/>
      <c r="D17" s="14"/>
      <c r="E17" s="13"/>
      <c r="F17" s="66">
        <f>(F12)/12</f>
        <v>148.56159722222222</v>
      </c>
      <c r="G17" s="67"/>
    </row>
    <row r="18" spans="1:7" x14ac:dyDescent="0.25">
      <c r="A18" s="36">
        <v>8</v>
      </c>
      <c r="B18" s="15" t="s">
        <v>49</v>
      </c>
      <c r="C18" s="14"/>
      <c r="D18" s="14"/>
      <c r="E18" s="13"/>
      <c r="F18" s="66">
        <f>(F12+F13+F14+F15)/26*2.833</f>
        <v>200.21128804487179</v>
      </c>
      <c r="G18" s="67"/>
    </row>
    <row r="19" spans="1:7" x14ac:dyDescent="0.25">
      <c r="A19" s="36">
        <v>9</v>
      </c>
      <c r="B19" s="15" t="s">
        <v>48</v>
      </c>
      <c r="C19" s="14"/>
      <c r="D19" s="14"/>
      <c r="E19" s="13"/>
      <c r="F19" s="66">
        <f>SUM(F16:F18)*6.91/100</f>
        <v>151.06794378862287</v>
      </c>
      <c r="G19" s="67"/>
    </row>
    <row r="20" spans="1:7" x14ac:dyDescent="0.25">
      <c r="A20" s="36">
        <v>10</v>
      </c>
      <c r="B20" s="64" t="s">
        <v>68</v>
      </c>
      <c r="C20" s="65"/>
      <c r="D20" s="65"/>
      <c r="E20" s="8"/>
      <c r="F20" s="68">
        <f>SUM(F16:F19)</f>
        <v>2337.2899957223835</v>
      </c>
      <c r="G20" s="69"/>
    </row>
    <row r="21" spans="1:7" x14ac:dyDescent="0.25">
      <c r="A21" s="36">
        <v>11</v>
      </c>
      <c r="B21" s="19" t="s">
        <v>46</v>
      </c>
      <c r="C21" s="17"/>
      <c r="D21" s="17"/>
      <c r="E21" s="16"/>
      <c r="F21" s="70">
        <v>156</v>
      </c>
      <c r="G21" s="67"/>
    </row>
    <row r="22" spans="1:7" x14ac:dyDescent="0.25">
      <c r="A22" s="36">
        <v>12</v>
      </c>
      <c r="B22" s="71" t="s">
        <v>45</v>
      </c>
      <c r="C22" s="72"/>
      <c r="D22" s="72"/>
      <c r="E22" s="72"/>
      <c r="F22" s="73"/>
      <c r="G22" s="74">
        <f>F20/F21</f>
        <v>14.982628177707587</v>
      </c>
    </row>
    <row r="23" spans="1:7" x14ac:dyDescent="0.25">
      <c r="A23" s="36">
        <v>13</v>
      </c>
      <c r="B23" s="64" t="s">
        <v>44</v>
      </c>
      <c r="C23" s="65"/>
      <c r="D23" s="65"/>
      <c r="E23" s="65"/>
      <c r="F23" s="75"/>
      <c r="G23" s="76">
        <f>(G22-(F19/156))*28.68/100</f>
        <v>4.0192851570166832</v>
      </c>
    </row>
    <row r="24" spans="1:7" x14ac:dyDescent="0.25">
      <c r="A24" s="36">
        <v>14</v>
      </c>
      <c r="B24" s="64" t="s">
        <v>43</v>
      </c>
      <c r="C24" s="65"/>
      <c r="D24" s="65"/>
      <c r="E24" s="65"/>
      <c r="F24" s="75"/>
      <c r="G24" s="76">
        <f>(G22-(F19/156))*1.414/100</f>
        <v>0.1981614090663037</v>
      </c>
    </row>
    <row r="25" spans="1:7" x14ac:dyDescent="0.25">
      <c r="A25" s="36">
        <v>15</v>
      </c>
      <c r="B25" s="64" t="s">
        <v>42</v>
      </c>
      <c r="C25" s="65"/>
      <c r="D25" s="65"/>
      <c r="E25" s="65"/>
      <c r="F25" s="75"/>
      <c r="G25" s="76">
        <f>(G22-(F19/156))*4/100</f>
        <v>0.56056975690609245</v>
      </c>
    </row>
    <row r="26" spans="1:7" x14ac:dyDescent="0.25">
      <c r="A26" s="36">
        <v>16</v>
      </c>
      <c r="B26" s="64" t="s">
        <v>41</v>
      </c>
      <c r="C26" s="65"/>
      <c r="D26" s="65"/>
      <c r="E26" s="65"/>
      <c r="F26" s="75"/>
      <c r="G26" s="76">
        <f>(G22-(F19/156))*0.2/100</f>
        <v>2.802848784530463E-2</v>
      </c>
    </row>
    <row r="27" spans="1:7" x14ac:dyDescent="0.25">
      <c r="A27" s="36">
        <v>17</v>
      </c>
      <c r="B27" s="64" t="s">
        <v>40</v>
      </c>
      <c r="C27" s="65"/>
      <c r="D27" s="65"/>
      <c r="E27" s="65"/>
      <c r="F27" s="75"/>
      <c r="G27" s="76">
        <f>(G22-(F19/156))*1.4%</f>
        <v>0.19619941491713236</v>
      </c>
    </row>
    <row r="28" spans="1:7" x14ac:dyDescent="0.25">
      <c r="A28" s="36"/>
      <c r="B28" s="77" t="s">
        <v>39</v>
      </c>
      <c r="C28" s="78"/>
      <c r="D28" s="78"/>
      <c r="E28" s="78"/>
      <c r="F28" s="73"/>
      <c r="G28" s="74">
        <f>SUM(G23:G27)</f>
        <v>5.0022442257515163</v>
      </c>
    </row>
    <row r="29" spans="1:7" x14ac:dyDescent="0.25">
      <c r="A29" s="36"/>
      <c r="B29" s="77" t="s">
        <v>38</v>
      </c>
      <c r="C29" s="78"/>
      <c r="D29" s="78"/>
      <c r="E29" s="78"/>
      <c r="F29" s="73"/>
      <c r="G29" s="74">
        <f>G28+G22</f>
        <v>19.984872403459104</v>
      </c>
    </row>
    <row r="30" spans="1:7" ht="26.25" customHeight="1" x14ac:dyDescent="0.25">
      <c r="A30" s="79"/>
      <c r="B30" s="141" t="s">
        <v>37</v>
      </c>
      <c r="C30" s="142"/>
      <c r="D30" s="142"/>
      <c r="E30" s="142"/>
      <c r="F30" s="142"/>
      <c r="G30" s="143"/>
    </row>
    <row r="31" spans="1:7" x14ac:dyDescent="0.25">
      <c r="A31" s="79"/>
      <c r="B31" s="21" t="s">
        <v>36</v>
      </c>
      <c r="C31" s="80"/>
      <c r="D31" s="80"/>
      <c r="E31" s="80"/>
      <c r="F31" s="80"/>
      <c r="G31" s="67"/>
    </row>
    <row r="32" spans="1:7" ht="15.75" thickBot="1" x14ac:dyDescent="0.3">
      <c r="A32" s="81"/>
      <c r="B32" s="82" t="s">
        <v>35</v>
      </c>
      <c r="C32" s="83"/>
      <c r="D32" s="83"/>
      <c r="E32" s="83"/>
      <c r="F32" s="83"/>
      <c r="G32" s="84"/>
    </row>
    <row r="33" spans="1:7" ht="15.75" thickTop="1" x14ac:dyDescent="0.25">
      <c r="A33" s="115" t="s">
        <v>34</v>
      </c>
      <c r="B33" s="116"/>
      <c r="C33" s="116"/>
      <c r="D33" s="116"/>
      <c r="E33" s="116"/>
      <c r="F33" s="116"/>
      <c r="G33" s="117"/>
    </row>
    <row r="34" spans="1:7" x14ac:dyDescent="0.25">
      <c r="A34" s="23"/>
      <c r="B34" s="21" t="s">
        <v>33</v>
      </c>
      <c r="C34" s="21"/>
      <c r="D34" s="21"/>
      <c r="E34" s="22">
        <v>0.23810000000000001</v>
      </c>
      <c r="F34" s="21"/>
      <c r="G34" s="20"/>
    </row>
    <row r="35" spans="1:7" x14ac:dyDescent="0.25">
      <c r="A35" s="23"/>
      <c r="B35" s="21" t="s">
        <v>32</v>
      </c>
      <c r="C35" s="21"/>
      <c r="D35" s="21"/>
      <c r="E35" s="22">
        <v>1.3100000000000001E-2</v>
      </c>
      <c r="F35" s="21"/>
      <c r="G35" s="20"/>
    </row>
    <row r="36" spans="1:7" x14ac:dyDescent="0.25">
      <c r="A36" s="23"/>
      <c r="B36" s="21" t="s">
        <v>31</v>
      </c>
      <c r="C36" s="21"/>
      <c r="D36" s="21"/>
      <c r="E36" s="22">
        <v>6.7999999999999996E-3</v>
      </c>
      <c r="F36" s="21"/>
      <c r="G36" s="20"/>
    </row>
    <row r="37" spans="1:7" x14ac:dyDescent="0.25">
      <c r="A37" s="23"/>
      <c r="B37" s="21" t="s">
        <v>30</v>
      </c>
      <c r="C37" s="21"/>
      <c r="D37" s="21"/>
      <c r="E37" s="22">
        <v>2.4400000000000002E-2</v>
      </c>
      <c r="F37" s="21"/>
      <c r="G37" s="20"/>
    </row>
    <row r="38" spans="1:7" x14ac:dyDescent="0.25">
      <c r="A38" s="23"/>
      <c r="B38" s="21" t="s">
        <v>29</v>
      </c>
      <c r="C38" s="21"/>
      <c r="D38" s="21"/>
      <c r="E38" s="22">
        <v>2.3999999999999998E-3</v>
      </c>
      <c r="F38" s="21"/>
      <c r="G38" s="20"/>
    </row>
    <row r="39" spans="1:7" x14ac:dyDescent="0.25">
      <c r="A39" s="23"/>
      <c r="B39" s="21" t="s">
        <v>28</v>
      </c>
      <c r="C39" s="21"/>
      <c r="D39" s="21"/>
      <c r="E39" s="22">
        <v>2E-3</v>
      </c>
      <c r="F39" s="21"/>
      <c r="G39" s="20"/>
    </row>
    <row r="40" spans="1:7" x14ac:dyDescent="0.25">
      <c r="A40" s="19"/>
      <c r="B40" s="17" t="s">
        <v>27</v>
      </c>
      <c r="C40" s="17"/>
      <c r="D40" s="17"/>
      <c r="E40" s="18">
        <f>SUM(E34:E39)</f>
        <v>0.28679999999999994</v>
      </c>
      <c r="F40" s="17"/>
      <c r="G40" s="16"/>
    </row>
    <row r="41" spans="1:7" ht="43.5" customHeight="1" x14ac:dyDescent="0.25">
      <c r="A41" s="118" t="s">
        <v>26</v>
      </c>
      <c r="B41" s="119"/>
      <c r="C41" s="119"/>
      <c r="D41" s="119"/>
      <c r="E41" s="119"/>
      <c r="F41" s="119"/>
      <c r="G41" s="120"/>
    </row>
    <row r="42" spans="1:7" x14ac:dyDescent="0.25">
      <c r="A42" s="140"/>
      <c r="B42" s="140"/>
      <c r="C42" s="140"/>
      <c r="D42" s="140"/>
      <c r="E42" s="140"/>
      <c r="F42" s="140"/>
      <c r="G42" s="140"/>
    </row>
    <row r="43" spans="1:7" ht="28.5" customHeight="1" x14ac:dyDescent="0.25">
      <c r="A43" s="137" t="s">
        <v>25</v>
      </c>
      <c r="B43" s="138"/>
      <c r="C43" s="138"/>
      <c r="D43" s="138"/>
      <c r="E43" s="138"/>
      <c r="F43" s="138"/>
      <c r="G43" s="139"/>
    </row>
    <row r="44" spans="1:7" ht="33" customHeight="1" x14ac:dyDescent="0.25">
      <c r="A44" s="15" t="s">
        <v>24</v>
      </c>
      <c r="B44" s="14"/>
      <c r="C44" s="14"/>
      <c r="D44" s="14"/>
      <c r="E44" s="13"/>
      <c r="F44" s="12" t="s">
        <v>23</v>
      </c>
      <c r="G44" s="11"/>
    </row>
    <row r="45" spans="1:7" ht="24" customHeight="1" x14ac:dyDescent="0.25">
      <c r="A45" s="121" t="s">
        <v>71</v>
      </c>
      <c r="B45" s="122"/>
      <c r="C45" s="122"/>
      <c r="D45" s="122"/>
      <c r="E45" s="8"/>
      <c r="F45" s="6"/>
      <c r="G45" s="7"/>
    </row>
    <row r="46" spans="1:7" x14ac:dyDescent="0.25">
      <c r="A46" s="121" t="s">
        <v>21</v>
      </c>
      <c r="B46" s="122"/>
      <c r="C46" s="122"/>
      <c r="D46" s="122"/>
      <c r="E46" s="10"/>
      <c r="F46" s="9">
        <f>F12/156*10%</f>
        <v>1.142781517094017</v>
      </c>
      <c r="G46" s="7"/>
    </row>
    <row r="47" spans="1:7" x14ac:dyDescent="0.25">
      <c r="A47" s="130" t="s">
        <v>20</v>
      </c>
      <c r="B47" s="131"/>
      <c r="C47" s="131"/>
      <c r="D47" s="131"/>
      <c r="E47" s="132"/>
      <c r="F47" s="6">
        <f>F12/156*30%</f>
        <v>3.4283445512820507</v>
      </c>
      <c r="G47" s="7"/>
    </row>
    <row r="48" spans="1:7" x14ac:dyDescent="0.25">
      <c r="A48" s="130" t="s">
        <v>19</v>
      </c>
      <c r="B48" s="131"/>
      <c r="C48" s="131"/>
      <c r="D48" s="131"/>
      <c r="E48" s="132"/>
      <c r="F48" s="6">
        <f>F12/156*50%</f>
        <v>5.7139075854700847</v>
      </c>
      <c r="G48" s="7"/>
    </row>
    <row r="49" spans="1:7" x14ac:dyDescent="0.25">
      <c r="A49" s="121" t="s">
        <v>18</v>
      </c>
      <c r="B49" s="122"/>
      <c r="C49" s="122"/>
      <c r="D49" s="122"/>
      <c r="E49" s="8"/>
      <c r="F49" s="6">
        <f>(F12/12*13)/156*15%+(F12/12*13)/156</f>
        <v>14.237153067129629</v>
      </c>
      <c r="G49" s="7"/>
    </row>
    <row r="50" spans="1:7" x14ac:dyDescent="0.25">
      <c r="A50" s="121" t="s">
        <v>17</v>
      </c>
      <c r="B50" s="122"/>
      <c r="C50" s="122"/>
      <c r="D50" s="122"/>
      <c r="E50" s="123"/>
      <c r="F50" s="6">
        <f>(F12/12*13)/156*30%+(F12/12*13)/156</f>
        <v>16.094173032407408</v>
      </c>
      <c r="G50" s="7"/>
    </row>
    <row r="51" spans="1:7" x14ac:dyDescent="0.25">
      <c r="A51" s="121" t="s">
        <v>16</v>
      </c>
      <c r="B51" s="122"/>
      <c r="C51" s="122"/>
      <c r="D51" s="122"/>
      <c r="E51" s="123"/>
      <c r="F51" s="6">
        <f>(F12/12*13)/156*50%+(F12/12*13)/156</f>
        <v>18.570199652777777</v>
      </c>
      <c r="G51" s="5"/>
    </row>
    <row r="52" spans="1:7" x14ac:dyDescent="0.25">
      <c r="A52" s="80"/>
      <c r="B52" s="80"/>
      <c r="C52" s="80"/>
      <c r="D52" s="80"/>
      <c r="E52" s="80"/>
      <c r="F52" s="80"/>
      <c r="G52" s="80"/>
    </row>
    <row r="53" spans="1:7" ht="51.75" customHeight="1" x14ac:dyDescent="0.25">
      <c r="A53" s="124" t="s">
        <v>15</v>
      </c>
      <c r="B53" s="124"/>
      <c r="C53" s="124"/>
      <c r="D53" s="124"/>
      <c r="E53" s="124"/>
      <c r="F53" s="124"/>
      <c r="G53" s="124"/>
    </row>
  </sheetData>
  <mergeCells count="15">
    <mergeCell ref="A42:G42"/>
    <mergeCell ref="B1:C1"/>
    <mergeCell ref="A4:G4"/>
    <mergeCell ref="B30:G30"/>
    <mergeCell ref="A33:G33"/>
    <mergeCell ref="A41:G41"/>
    <mergeCell ref="A50:E50"/>
    <mergeCell ref="A51:E51"/>
    <mergeCell ref="A53:G53"/>
    <mergeCell ref="A43:G43"/>
    <mergeCell ref="A45:D45"/>
    <mergeCell ref="A46:D46"/>
    <mergeCell ref="A47:E47"/>
    <mergeCell ref="A48:E48"/>
    <mergeCell ref="A49:D49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2"/>
  <sheetViews>
    <sheetView topLeftCell="A15" workbookViewId="0">
      <selection activeCell="A52" sqref="A52:G52"/>
    </sheetView>
  </sheetViews>
  <sheetFormatPr defaultRowHeight="15" x14ac:dyDescent="0.25"/>
  <cols>
    <col min="1" max="1" width="4.85546875" customWidth="1"/>
    <col min="4" max="4" width="29.28515625" customWidth="1"/>
    <col min="5" max="5" width="26.140625" customWidth="1"/>
  </cols>
  <sheetData>
    <row r="1" spans="1:7" x14ac:dyDescent="0.25">
      <c r="B1" s="107" t="s">
        <v>64</v>
      </c>
      <c r="C1" s="108"/>
      <c r="D1" s="57"/>
      <c r="E1" s="57"/>
      <c r="F1" s="57"/>
    </row>
    <row r="2" spans="1:7" x14ac:dyDescent="0.25">
      <c r="A2" s="60"/>
      <c r="B2" s="60"/>
      <c r="C2" s="60"/>
      <c r="D2" s="60"/>
      <c r="E2" s="60"/>
      <c r="F2" s="60"/>
    </row>
    <row r="3" spans="1:7" ht="17.25" thickBot="1" x14ac:dyDescent="0.4">
      <c r="A3" s="59" t="s">
        <v>63</v>
      </c>
      <c r="B3" s="57"/>
      <c r="C3" s="57"/>
      <c r="D3" s="57"/>
      <c r="E3" s="57"/>
      <c r="F3" s="57"/>
    </row>
    <row r="4" spans="1:7" ht="16.5" thickTop="1" x14ac:dyDescent="0.25">
      <c r="A4" s="134" t="s">
        <v>0</v>
      </c>
      <c r="B4" s="135"/>
      <c r="C4" s="135"/>
      <c r="D4" s="135"/>
      <c r="E4" s="135"/>
      <c r="F4" s="135"/>
      <c r="G4" s="136"/>
    </row>
    <row r="5" spans="1:7" x14ac:dyDescent="0.25">
      <c r="A5" s="58" t="s">
        <v>62</v>
      </c>
      <c r="B5" s="57"/>
      <c r="C5" s="57"/>
      <c r="D5" s="57"/>
      <c r="G5" s="28"/>
    </row>
    <row r="6" spans="1:7" x14ac:dyDescent="0.25">
      <c r="A6" s="58" t="s">
        <v>65</v>
      </c>
      <c r="B6" s="57"/>
      <c r="C6" s="57"/>
      <c r="D6" s="57"/>
      <c r="G6" s="28"/>
    </row>
    <row r="7" spans="1:7" x14ac:dyDescent="0.25">
      <c r="A7" s="58" t="s">
        <v>72</v>
      </c>
      <c r="B7" s="57"/>
      <c r="C7" s="57"/>
      <c r="D7" s="57"/>
      <c r="G7" s="28"/>
    </row>
    <row r="8" spans="1:7" x14ac:dyDescent="0.25">
      <c r="A8" s="56" t="s">
        <v>60</v>
      </c>
      <c r="E8">
        <v>6</v>
      </c>
      <c r="G8" s="28"/>
    </row>
    <row r="9" spans="1:7" x14ac:dyDescent="0.25">
      <c r="A9" s="56" t="s">
        <v>59</v>
      </c>
      <c r="E9">
        <v>156</v>
      </c>
      <c r="G9" s="28"/>
    </row>
    <row r="10" spans="1:7" x14ac:dyDescent="0.25">
      <c r="A10" s="56" t="s">
        <v>58</v>
      </c>
      <c r="E10">
        <v>1872</v>
      </c>
      <c r="G10" s="28"/>
    </row>
    <row r="11" spans="1:7" x14ac:dyDescent="0.25">
      <c r="A11" s="55"/>
      <c r="G11" s="28"/>
    </row>
    <row r="12" spans="1:7" x14ac:dyDescent="0.25">
      <c r="A12" s="36">
        <v>1</v>
      </c>
      <c r="B12" s="39" t="s">
        <v>57</v>
      </c>
      <c r="C12" s="38"/>
      <c r="D12" s="38"/>
      <c r="E12" s="49" t="s">
        <v>56</v>
      </c>
      <c r="F12" s="50">
        <v>1934.3625</v>
      </c>
      <c r="G12" s="85"/>
    </row>
    <row r="13" spans="1:7" x14ac:dyDescent="0.25">
      <c r="A13" s="36">
        <v>3</v>
      </c>
      <c r="B13" s="15" t="s">
        <v>55</v>
      </c>
      <c r="C13" s="14"/>
      <c r="D13" s="14"/>
      <c r="E13" s="13"/>
      <c r="F13" s="66">
        <v>4.95</v>
      </c>
      <c r="G13" s="86"/>
    </row>
    <row r="14" spans="1:7" x14ac:dyDescent="0.25">
      <c r="A14" s="36">
        <v>4</v>
      </c>
      <c r="B14" s="15" t="s">
        <v>54</v>
      </c>
      <c r="C14" s="14"/>
      <c r="D14" s="14"/>
      <c r="E14" s="13"/>
      <c r="F14" s="66">
        <v>46.95</v>
      </c>
      <c r="G14" s="86"/>
    </row>
    <row r="15" spans="1:7" x14ac:dyDescent="0.25">
      <c r="A15" s="36">
        <v>5</v>
      </c>
      <c r="B15" s="15" t="s">
        <v>52</v>
      </c>
      <c r="C15" s="14"/>
      <c r="D15" s="14"/>
      <c r="E15" s="13"/>
      <c r="F15" s="66">
        <v>9.67</v>
      </c>
      <c r="G15" s="86"/>
    </row>
    <row r="16" spans="1:7" x14ac:dyDescent="0.25">
      <c r="A16" s="36">
        <v>6</v>
      </c>
      <c r="B16" s="15" t="s">
        <v>51</v>
      </c>
      <c r="C16" s="14"/>
      <c r="D16" s="14"/>
      <c r="E16" s="13"/>
      <c r="F16" s="68">
        <f>SUM(F12:F15)</f>
        <v>1995.9325000000001</v>
      </c>
      <c r="G16" s="86"/>
    </row>
    <row r="17" spans="1:7" x14ac:dyDescent="0.25">
      <c r="A17" s="36">
        <v>7</v>
      </c>
      <c r="B17" s="15" t="s">
        <v>50</v>
      </c>
      <c r="C17" s="14"/>
      <c r="D17" s="14"/>
      <c r="E17" s="13"/>
      <c r="F17" s="66">
        <f>(F12)/12</f>
        <v>161.19687500000001</v>
      </c>
      <c r="G17" s="86"/>
    </row>
    <row r="18" spans="1:7" x14ac:dyDescent="0.25">
      <c r="A18" s="36">
        <v>8</v>
      </c>
      <c r="B18" s="15" t="s">
        <v>49</v>
      </c>
      <c r="C18" s="14"/>
      <c r="D18" s="14"/>
      <c r="E18" s="13"/>
      <c r="F18" s="66">
        <f>(F12+F13+F14+F15)/26*2.833</f>
        <v>217.47987586538463</v>
      </c>
      <c r="G18" s="86"/>
    </row>
    <row r="19" spans="1:7" x14ac:dyDescent="0.25">
      <c r="A19" s="36">
        <v>9</v>
      </c>
      <c r="B19" s="15" t="s">
        <v>48</v>
      </c>
      <c r="C19" s="14"/>
      <c r="D19" s="14"/>
      <c r="E19" s="13"/>
      <c r="F19" s="66">
        <f>SUM(F16:F18)*6.91/100</f>
        <v>164.08549923479808</v>
      </c>
      <c r="G19" s="86"/>
    </row>
    <row r="20" spans="1:7" x14ac:dyDescent="0.25">
      <c r="A20" s="36">
        <v>10</v>
      </c>
      <c r="B20" s="64" t="s">
        <v>68</v>
      </c>
      <c r="C20" s="65"/>
      <c r="D20" s="65"/>
      <c r="E20" s="8"/>
      <c r="F20" s="68">
        <f>SUM(F16:F19)</f>
        <v>2538.6947501001828</v>
      </c>
      <c r="G20" s="87"/>
    </row>
    <row r="21" spans="1:7" x14ac:dyDescent="0.25">
      <c r="A21" s="36">
        <v>11</v>
      </c>
      <c r="B21" s="19" t="s">
        <v>46</v>
      </c>
      <c r="C21" s="17"/>
      <c r="D21" s="17"/>
      <c r="E21" s="16"/>
      <c r="F21" s="88">
        <v>156</v>
      </c>
      <c r="G21" s="86"/>
    </row>
    <row r="22" spans="1:7" x14ac:dyDescent="0.25">
      <c r="A22" s="36">
        <v>12</v>
      </c>
      <c r="B22" s="71" t="s">
        <v>45</v>
      </c>
      <c r="C22" s="72"/>
      <c r="D22" s="72"/>
      <c r="E22" s="72"/>
      <c r="F22" s="89"/>
      <c r="G22" s="74">
        <f>F20/F21</f>
        <v>16.273684295513991</v>
      </c>
    </row>
    <row r="23" spans="1:7" x14ac:dyDescent="0.25">
      <c r="A23" s="36">
        <v>13</v>
      </c>
      <c r="B23" s="64" t="s">
        <v>44</v>
      </c>
      <c r="C23" s="65"/>
      <c r="D23" s="65"/>
      <c r="E23" s="65"/>
      <c r="F23" s="90"/>
      <c r="G23" s="76">
        <f>(G22-(F19/156))*28.68/100</f>
        <v>4.3656277765909763</v>
      </c>
    </row>
    <row r="24" spans="1:7" x14ac:dyDescent="0.25">
      <c r="A24" s="36">
        <v>14</v>
      </c>
      <c r="B24" s="64" t="s">
        <v>43</v>
      </c>
      <c r="C24" s="65"/>
      <c r="D24" s="65"/>
      <c r="E24" s="65"/>
      <c r="F24" s="90"/>
      <c r="G24" s="76">
        <f>(G22-(F19/156))*1.414/100</f>
        <v>0.215237017995106</v>
      </c>
    </row>
    <row r="25" spans="1:7" x14ac:dyDescent="0.25">
      <c r="A25" s="36">
        <v>15</v>
      </c>
      <c r="B25" s="64" t="s">
        <v>42</v>
      </c>
      <c r="C25" s="65"/>
      <c r="D25" s="65"/>
      <c r="E25" s="65"/>
      <c r="F25" s="90"/>
      <c r="G25" s="76">
        <f>(G22-(F19/156))*4/100</f>
        <v>0.60887416688856011</v>
      </c>
    </row>
    <row r="26" spans="1:7" x14ac:dyDescent="0.25">
      <c r="A26" s="36">
        <v>16</v>
      </c>
      <c r="B26" s="64" t="s">
        <v>41</v>
      </c>
      <c r="C26" s="65"/>
      <c r="D26" s="65"/>
      <c r="E26" s="65"/>
      <c r="F26" s="90"/>
      <c r="G26" s="76">
        <f>(G22-(F19/156))*0.2/100</f>
        <v>3.044370834442801E-2</v>
      </c>
    </row>
    <row r="27" spans="1:7" x14ac:dyDescent="0.25">
      <c r="A27" s="36">
        <v>17</v>
      </c>
      <c r="B27" s="64" t="s">
        <v>40</v>
      </c>
      <c r="C27" s="65"/>
      <c r="D27" s="65"/>
      <c r="E27" s="65"/>
      <c r="F27" s="90"/>
      <c r="G27" s="76">
        <f>(G22-(F19/156))*1.4%</f>
        <v>0.21310595841099603</v>
      </c>
    </row>
    <row r="28" spans="1:7" x14ac:dyDescent="0.25">
      <c r="A28" s="36"/>
      <c r="B28" s="77" t="s">
        <v>39</v>
      </c>
      <c r="C28" s="78"/>
      <c r="D28" s="78"/>
      <c r="E28" s="78"/>
      <c r="F28" s="89"/>
      <c r="G28" s="74">
        <f>SUM(G23:G27)</f>
        <v>5.4332886282300672</v>
      </c>
    </row>
    <row r="29" spans="1:7" x14ac:dyDescent="0.25">
      <c r="A29" s="36"/>
      <c r="B29" s="77" t="s">
        <v>38</v>
      </c>
      <c r="C29" s="78"/>
      <c r="D29" s="78"/>
      <c r="E29" s="78"/>
      <c r="F29" s="89"/>
      <c r="G29" s="74">
        <f>G28+G22</f>
        <v>21.706972923744058</v>
      </c>
    </row>
    <row r="30" spans="1:7" ht="26.25" customHeight="1" x14ac:dyDescent="0.25">
      <c r="A30" s="30"/>
      <c r="B30" s="112" t="s">
        <v>37</v>
      </c>
      <c r="C30" s="113"/>
      <c r="D30" s="113"/>
      <c r="E30" s="113"/>
      <c r="F30" s="113"/>
      <c r="G30" s="114"/>
    </row>
    <row r="31" spans="1:7" x14ac:dyDescent="0.25">
      <c r="A31" s="30"/>
      <c r="B31" s="29" t="s">
        <v>36</v>
      </c>
      <c r="G31" s="28"/>
    </row>
    <row r="32" spans="1:7" x14ac:dyDescent="0.25">
      <c r="A32" s="30"/>
      <c r="B32" s="29" t="s">
        <v>35</v>
      </c>
      <c r="G32" s="28"/>
    </row>
    <row r="33" spans="1:7" x14ac:dyDescent="0.25">
      <c r="A33" s="152" t="s">
        <v>34</v>
      </c>
      <c r="B33" s="153"/>
      <c r="C33" s="153"/>
      <c r="D33" s="153"/>
      <c r="E33" s="153"/>
      <c r="F33" s="153"/>
      <c r="G33" s="154"/>
    </row>
    <row r="34" spans="1:7" x14ac:dyDescent="0.25">
      <c r="A34" s="23"/>
      <c r="B34" s="21" t="s">
        <v>33</v>
      </c>
      <c r="C34" s="21"/>
      <c r="D34" s="21"/>
      <c r="E34" s="22">
        <v>0.23810000000000001</v>
      </c>
      <c r="F34" s="21"/>
      <c r="G34" s="20"/>
    </row>
    <row r="35" spans="1:7" x14ac:dyDescent="0.25">
      <c r="A35" s="23"/>
      <c r="B35" s="21" t="s">
        <v>32</v>
      </c>
      <c r="C35" s="21"/>
      <c r="D35" s="21"/>
      <c r="E35" s="22">
        <v>1.3100000000000001E-2</v>
      </c>
      <c r="F35" s="21"/>
      <c r="G35" s="20"/>
    </row>
    <row r="36" spans="1:7" x14ac:dyDescent="0.25">
      <c r="A36" s="23"/>
      <c r="B36" s="21" t="s">
        <v>31</v>
      </c>
      <c r="C36" s="21"/>
      <c r="D36" s="21"/>
      <c r="E36" s="22">
        <v>6.7999999999999996E-3</v>
      </c>
      <c r="F36" s="21"/>
      <c r="G36" s="20"/>
    </row>
    <row r="37" spans="1:7" x14ac:dyDescent="0.25">
      <c r="A37" s="23"/>
      <c r="B37" s="21" t="s">
        <v>30</v>
      </c>
      <c r="C37" s="21"/>
      <c r="D37" s="21"/>
      <c r="E37" s="22">
        <v>2.4400000000000002E-2</v>
      </c>
      <c r="F37" s="21"/>
      <c r="G37" s="20"/>
    </row>
    <row r="38" spans="1:7" x14ac:dyDescent="0.25">
      <c r="A38" s="23"/>
      <c r="B38" s="21" t="s">
        <v>29</v>
      </c>
      <c r="C38" s="21"/>
      <c r="D38" s="21"/>
      <c r="E38" s="22">
        <v>2.3999999999999998E-3</v>
      </c>
      <c r="F38" s="21"/>
      <c r="G38" s="20"/>
    </row>
    <row r="39" spans="1:7" x14ac:dyDescent="0.25">
      <c r="A39" s="23"/>
      <c r="B39" s="21" t="s">
        <v>28</v>
      </c>
      <c r="C39" s="21"/>
      <c r="D39" s="21"/>
      <c r="E39" s="22">
        <v>2E-3</v>
      </c>
      <c r="F39" s="21"/>
      <c r="G39" s="20"/>
    </row>
    <row r="40" spans="1:7" x14ac:dyDescent="0.25">
      <c r="A40" s="19"/>
      <c r="B40" s="17" t="s">
        <v>27</v>
      </c>
      <c r="C40" s="17"/>
      <c r="D40" s="17"/>
      <c r="E40" s="18">
        <f>SUM(E34:E39)</f>
        <v>0.28679999999999994</v>
      </c>
      <c r="F40" s="17"/>
      <c r="G40" s="16"/>
    </row>
    <row r="41" spans="1:7" ht="43.5" customHeight="1" x14ac:dyDescent="0.25">
      <c r="A41" s="118" t="s">
        <v>26</v>
      </c>
      <c r="B41" s="119"/>
      <c r="C41" s="119"/>
      <c r="D41" s="119"/>
      <c r="E41" s="119"/>
      <c r="F41" s="119"/>
      <c r="G41" s="120"/>
    </row>
    <row r="42" spans="1:7" ht="15.75" thickBot="1" x14ac:dyDescent="0.3">
      <c r="A42" s="133"/>
      <c r="B42" s="133"/>
      <c r="C42" s="133"/>
      <c r="D42" s="133"/>
      <c r="E42" s="133"/>
      <c r="F42" s="133"/>
      <c r="G42" s="133"/>
    </row>
    <row r="43" spans="1:7" ht="16.5" customHeight="1" thickTop="1" x14ac:dyDescent="0.25">
      <c r="A43" s="147" t="s">
        <v>25</v>
      </c>
      <c r="B43" s="148"/>
      <c r="C43" s="148"/>
      <c r="D43" s="148"/>
      <c r="E43" s="148"/>
      <c r="F43" s="148"/>
      <c r="G43" s="149"/>
    </row>
    <row r="44" spans="1:7" ht="30.75" customHeight="1" x14ac:dyDescent="0.25">
      <c r="A44" s="91" t="s">
        <v>24</v>
      </c>
      <c r="B44" s="14"/>
      <c r="C44" s="14"/>
      <c r="D44" s="14"/>
      <c r="E44" s="13"/>
      <c r="F44" s="12" t="s">
        <v>23</v>
      </c>
      <c r="G44" s="92"/>
    </row>
    <row r="45" spans="1:7" ht="15" customHeight="1" x14ac:dyDescent="0.25">
      <c r="A45" s="150" t="s">
        <v>21</v>
      </c>
      <c r="B45" s="122"/>
      <c r="C45" s="122"/>
      <c r="D45" s="122"/>
      <c r="E45" s="10"/>
      <c r="F45" s="9">
        <f>F12/156*10%</f>
        <v>1.2399759615384616</v>
      </c>
      <c r="G45" s="93"/>
    </row>
    <row r="46" spans="1:7" ht="15" customHeight="1" x14ac:dyDescent="0.25">
      <c r="A46" s="151" t="s">
        <v>20</v>
      </c>
      <c r="B46" s="131"/>
      <c r="C46" s="131"/>
      <c r="D46" s="131"/>
      <c r="E46" s="132"/>
      <c r="F46" s="6">
        <f>F12/156*30%</f>
        <v>3.7199278846153847</v>
      </c>
      <c r="G46" s="93"/>
    </row>
    <row r="47" spans="1:7" ht="15" customHeight="1" x14ac:dyDescent="0.25">
      <c r="A47" s="151" t="s">
        <v>19</v>
      </c>
      <c r="B47" s="131"/>
      <c r="C47" s="131"/>
      <c r="D47" s="131"/>
      <c r="E47" s="132"/>
      <c r="F47" s="6">
        <f>F12/156*50%</f>
        <v>6.1998798076923078</v>
      </c>
      <c r="G47" s="93"/>
    </row>
    <row r="48" spans="1:7" ht="15" customHeight="1" x14ac:dyDescent="0.25">
      <c r="A48" s="150" t="s">
        <v>18</v>
      </c>
      <c r="B48" s="122"/>
      <c r="C48" s="122"/>
      <c r="D48" s="122"/>
      <c r="E48" s="8"/>
      <c r="F48" s="6">
        <f>(F12/12*13)/156*15%+(F12/12*13)/156</f>
        <v>15.448033854166669</v>
      </c>
      <c r="G48" s="93"/>
    </row>
    <row r="49" spans="1:7" ht="15" customHeight="1" x14ac:dyDescent="0.25">
      <c r="A49" s="150" t="s">
        <v>17</v>
      </c>
      <c r="B49" s="122"/>
      <c r="C49" s="122"/>
      <c r="D49" s="122"/>
      <c r="E49" s="123"/>
      <c r="F49" s="6">
        <f>(F12/12*13)/156*30%+(F12/12*13)/156</f>
        <v>17.46299479166667</v>
      </c>
      <c r="G49" s="93"/>
    </row>
    <row r="50" spans="1:7" ht="15.75" customHeight="1" thickBot="1" x14ac:dyDescent="0.3">
      <c r="A50" s="144" t="s">
        <v>16</v>
      </c>
      <c r="B50" s="145"/>
      <c r="C50" s="145"/>
      <c r="D50" s="145"/>
      <c r="E50" s="146"/>
      <c r="F50" s="94">
        <f>(F12/12*13)/156*50%+(F12/12*13)/156</f>
        <v>20.149609375000004</v>
      </c>
      <c r="G50" s="95"/>
    </row>
    <row r="51" spans="1:7" ht="15.75" thickTop="1" x14ac:dyDescent="0.25"/>
    <row r="52" spans="1:7" ht="51.75" customHeight="1" x14ac:dyDescent="0.25">
      <c r="A52" s="124" t="s">
        <v>15</v>
      </c>
      <c r="B52" s="124"/>
      <c r="C52" s="124"/>
      <c r="D52" s="124"/>
      <c r="E52" s="124"/>
      <c r="F52" s="124"/>
      <c r="G52" s="124"/>
    </row>
  </sheetData>
  <mergeCells count="14">
    <mergeCell ref="A42:G42"/>
    <mergeCell ref="B1:C1"/>
    <mergeCell ref="A4:G4"/>
    <mergeCell ref="B30:G30"/>
    <mergeCell ref="A33:G33"/>
    <mergeCell ref="A41:G41"/>
    <mergeCell ref="A50:E50"/>
    <mergeCell ref="A52:G52"/>
    <mergeCell ref="A43:G43"/>
    <mergeCell ref="A45:D45"/>
    <mergeCell ref="A46:E46"/>
    <mergeCell ref="A47:E47"/>
    <mergeCell ref="A48:D48"/>
    <mergeCell ref="A49:E49"/>
  </mergeCells>
  <pageMargins left="0.70866141732283472" right="0.70866141732283472" top="0.49" bottom="0.53" header="0.31496062992125984" footer="0.19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53"/>
  <sheetViews>
    <sheetView topLeftCell="A24" workbookViewId="0">
      <selection activeCell="L49" sqref="L49"/>
    </sheetView>
  </sheetViews>
  <sheetFormatPr defaultRowHeight="15" x14ac:dyDescent="0.25"/>
  <cols>
    <col min="1" max="1" width="4.5703125" customWidth="1"/>
    <col min="4" max="4" width="34.140625" customWidth="1"/>
    <col min="5" max="5" width="10.5703125" customWidth="1"/>
  </cols>
  <sheetData>
    <row r="1" spans="1:7" x14ac:dyDescent="0.25">
      <c r="B1" s="107" t="s">
        <v>64</v>
      </c>
      <c r="C1" s="108"/>
      <c r="D1" s="57"/>
      <c r="E1" s="57"/>
      <c r="F1" s="57"/>
    </row>
    <row r="2" spans="1:7" x14ac:dyDescent="0.25">
      <c r="A2" s="60"/>
      <c r="B2" s="60"/>
      <c r="C2" s="60"/>
      <c r="D2" s="60"/>
      <c r="E2" s="60"/>
      <c r="F2" s="60"/>
    </row>
    <row r="3" spans="1:7" ht="17.25" thickBot="1" x14ac:dyDescent="0.4">
      <c r="A3" s="59" t="s">
        <v>63</v>
      </c>
      <c r="B3" s="57"/>
      <c r="C3" s="57"/>
      <c r="D3" s="57"/>
      <c r="E3" s="57"/>
      <c r="F3" s="57"/>
    </row>
    <row r="4" spans="1:7" ht="16.5" thickTop="1" x14ac:dyDescent="0.25">
      <c r="A4" s="134" t="s">
        <v>0</v>
      </c>
      <c r="B4" s="135"/>
      <c r="C4" s="135"/>
      <c r="D4" s="135"/>
      <c r="E4" s="135"/>
      <c r="F4" s="135"/>
      <c r="G4" s="136"/>
    </row>
    <row r="5" spans="1:7" x14ac:dyDescent="0.25">
      <c r="A5" s="58" t="s">
        <v>62</v>
      </c>
      <c r="B5" s="57"/>
      <c r="C5" s="57"/>
      <c r="D5" s="57"/>
      <c r="G5" s="28"/>
    </row>
    <row r="6" spans="1:7" x14ac:dyDescent="0.25">
      <c r="A6" s="58" t="s">
        <v>65</v>
      </c>
      <c r="B6" s="57"/>
      <c r="C6" s="57"/>
      <c r="D6" s="57"/>
      <c r="G6" s="28"/>
    </row>
    <row r="7" spans="1:7" x14ac:dyDescent="0.25">
      <c r="A7" s="58" t="s">
        <v>73</v>
      </c>
      <c r="B7" s="57"/>
      <c r="C7" s="57"/>
      <c r="D7" s="57"/>
      <c r="G7" s="28"/>
    </row>
    <row r="8" spans="1:7" x14ac:dyDescent="0.25">
      <c r="A8" s="56" t="s">
        <v>60</v>
      </c>
      <c r="E8">
        <v>6</v>
      </c>
      <c r="G8" s="28"/>
    </row>
    <row r="9" spans="1:7" x14ac:dyDescent="0.25">
      <c r="A9" s="56" t="s">
        <v>59</v>
      </c>
      <c r="E9">
        <v>156</v>
      </c>
      <c r="G9" s="28"/>
    </row>
    <row r="10" spans="1:7" x14ac:dyDescent="0.25">
      <c r="A10" s="56" t="s">
        <v>58</v>
      </c>
      <c r="E10">
        <v>1872</v>
      </c>
      <c r="G10" s="28"/>
    </row>
    <row r="11" spans="1:7" x14ac:dyDescent="0.25">
      <c r="A11" s="55"/>
      <c r="G11" s="28"/>
    </row>
    <row r="12" spans="1:7" x14ac:dyDescent="0.25">
      <c r="A12" s="36">
        <v>1</v>
      </c>
      <c r="B12" s="39" t="s">
        <v>57</v>
      </c>
      <c r="C12" s="38"/>
      <c r="D12" s="38"/>
      <c r="E12" s="49" t="s">
        <v>56</v>
      </c>
      <c r="F12" s="50">
        <v>1934.3625</v>
      </c>
      <c r="G12" s="85"/>
    </row>
    <row r="13" spans="1:7" x14ac:dyDescent="0.25">
      <c r="A13" s="36">
        <v>3</v>
      </c>
      <c r="B13" s="53" t="s">
        <v>55</v>
      </c>
      <c r="C13" s="52"/>
      <c r="D13" s="52"/>
      <c r="E13" s="51"/>
      <c r="F13" s="50">
        <v>4.95</v>
      </c>
      <c r="G13" s="85"/>
    </row>
    <row r="14" spans="1:7" x14ac:dyDescent="0.25">
      <c r="A14" s="36">
        <v>4</v>
      </c>
      <c r="B14" s="53" t="s">
        <v>54</v>
      </c>
      <c r="C14" s="52"/>
      <c r="D14" s="52"/>
      <c r="E14" s="51"/>
      <c r="F14" s="50">
        <v>46.95</v>
      </c>
      <c r="G14" s="85"/>
    </row>
    <row r="15" spans="1:7" x14ac:dyDescent="0.25">
      <c r="A15" s="36">
        <v>5</v>
      </c>
      <c r="B15" s="53" t="s">
        <v>52</v>
      </c>
      <c r="C15" s="52"/>
      <c r="D15" s="52"/>
      <c r="E15" s="51"/>
      <c r="F15" s="50">
        <v>9.67</v>
      </c>
      <c r="G15" s="85"/>
    </row>
    <row r="16" spans="1:7" x14ac:dyDescent="0.25">
      <c r="A16" s="36">
        <v>6</v>
      </c>
      <c r="B16" s="53" t="s">
        <v>51</v>
      </c>
      <c r="C16" s="52"/>
      <c r="D16" s="52"/>
      <c r="E16" s="51"/>
      <c r="F16" s="48">
        <f>SUM(F12:F15)</f>
        <v>1995.9325000000001</v>
      </c>
      <c r="G16" s="85"/>
    </row>
    <row r="17" spans="1:7" x14ac:dyDescent="0.25">
      <c r="A17" s="36">
        <v>7</v>
      </c>
      <c r="B17" s="53" t="s">
        <v>50</v>
      </c>
      <c r="C17" s="52"/>
      <c r="D17" s="52"/>
      <c r="E17" s="51"/>
      <c r="F17" s="50">
        <f>(F12)/12</f>
        <v>161.19687500000001</v>
      </c>
      <c r="G17" s="85"/>
    </row>
    <row r="18" spans="1:7" x14ac:dyDescent="0.25">
      <c r="A18" s="36">
        <v>8</v>
      </c>
      <c r="B18" s="53" t="s">
        <v>49</v>
      </c>
      <c r="C18" s="52"/>
      <c r="D18" s="52"/>
      <c r="E18" s="51"/>
      <c r="F18" s="50">
        <f>(F12+F13+F14+F15)/26*2.833</f>
        <v>217.47987586538463</v>
      </c>
      <c r="G18" s="85"/>
    </row>
    <row r="19" spans="1:7" x14ac:dyDescent="0.25">
      <c r="A19" s="36">
        <v>9</v>
      </c>
      <c r="B19" s="53" t="s">
        <v>48</v>
      </c>
      <c r="C19" s="52"/>
      <c r="D19" s="52"/>
      <c r="E19" s="51"/>
      <c r="F19" s="50">
        <f>SUM(F16:F18)*6.91/100</f>
        <v>164.08549923479808</v>
      </c>
      <c r="G19" s="85"/>
    </row>
    <row r="20" spans="1:7" x14ac:dyDescent="0.25">
      <c r="A20" s="36">
        <v>10</v>
      </c>
      <c r="B20" s="39" t="s">
        <v>68</v>
      </c>
      <c r="C20" s="38"/>
      <c r="D20" s="38"/>
      <c r="E20" s="49"/>
      <c r="F20" s="48">
        <f>SUM(F16:F19)</f>
        <v>2538.6947501001828</v>
      </c>
      <c r="G20" s="96"/>
    </row>
    <row r="21" spans="1:7" x14ac:dyDescent="0.25">
      <c r="A21" s="36">
        <v>11</v>
      </c>
      <c r="B21" s="45" t="s">
        <v>46</v>
      </c>
      <c r="C21" s="44"/>
      <c r="D21" s="44"/>
      <c r="E21" s="43"/>
      <c r="F21" s="61">
        <v>156</v>
      </c>
      <c r="G21" s="85"/>
    </row>
    <row r="22" spans="1:7" x14ac:dyDescent="0.25">
      <c r="A22" s="36">
        <v>12</v>
      </c>
      <c r="B22" s="41" t="s">
        <v>45</v>
      </c>
      <c r="C22" s="40"/>
      <c r="D22" s="40"/>
      <c r="E22" s="40"/>
      <c r="F22" s="97"/>
      <c r="G22" s="98">
        <f>F20/F21</f>
        <v>16.273684295513991</v>
      </c>
    </row>
    <row r="23" spans="1:7" x14ac:dyDescent="0.25">
      <c r="A23" s="36">
        <v>13</v>
      </c>
      <c r="B23" s="39" t="s">
        <v>44</v>
      </c>
      <c r="C23" s="38"/>
      <c r="D23" s="38"/>
      <c r="E23" s="38"/>
      <c r="F23" s="99"/>
      <c r="G23" s="100">
        <f>(G22-(F19/156))*28.68/100</f>
        <v>4.3656277765909763</v>
      </c>
    </row>
    <row r="24" spans="1:7" x14ac:dyDescent="0.25">
      <c r="A24" s="36">
        <v>14</v>
      </c>
      <c r="B24" s="39" t="s">
        <v>43</v>
      </c>
      <c r="C24" s="38"/>
      <c r="D24" s="38"/>
      <c r="E24" s="38"/>
      <c r="F24" s="99"/>
      <c r="G24" s="100">
        <f>(G22-(F19/156))*1.414/100</f>
        <v>0.215237017995106</v>
      </c>
    </row>
    <row r="25" spans="1:7" x14ac:dyDescent="0.25">
      <c r="A25" s="36">
        <v>15</v>
      </c>
      <c r="B25" s="39" t="s">
        <v>42</v>
      </c>
      <c r="C25" s="38"/>
      <c r="D25" s="38"/>
      <c r="E25" s="38"/>
      <c r="F25" s="99"/>
      <c r="G25" s="100">
        <f>(G22-(F19/156))*4/100</f>
        <v>0.60887416688856011</v>
      </c>
    </row>
    <row r="26" spans="1:7" x14ac:dyDescent="0.25">
      <c r="A26" s="36">
        <v>16</v>
      </c>
      <c r="B26" s="39" t="s">
        <v>41</v>
      </c>
      <c r="C26" s="38"/>
      <c r="D26" s="38"/>
      <c r="E26" s="38"/>
      <c r="F26" s="99"/>
      <c r="G26" s="100">
        <f>(G22-(F19/156))*0.2/100</f>
        <v>3.044370834442801E-2</v>
      </c>
    </row>
    <row r="27" spans="1:7" x14ac:dyDescent="0.25">
      <c r="A27" s="36">
        <v>17</v>
      </c>
      <c r="B27" s="39" t="s">
        <v>40</v>
      </c>
      <c r="C27" s="38"/>
      <c r="D27" s="38"/>
      <c r="E27" s="38"/>
      <c r="F27" s="99"/>
      <c r="G27" s="100">
        <f>(G22-(F19/156))*1.4%</f>
        <v>0.21310595841099603</v>
      </c>
    </row>
    <row r="28" spans="1:7" x14ac:dyDescent="0.25">
      <c r="A28" s="36"/>
      <c r="B28" s="35" t="s">
        <v>39</v>
      </c>
      <c r="C28" s="34"/>
      <c r="D28" s="34"/>
      <c r="E28" s="34"/>
      <c r="F28" s="97"/>
      <c r="G28" s="98">
        <f>SUM(G23:G27)</f>
        <v>5.4332886282300672</v>
      </c>
    </row>
    <row r="29" spans="1:7" x14ac:dyDescent="0.25">
      <c r="A29" s="36"/>
      <c r="B29" s="35" t="s">
        <v>38</v>
      </c>
      <c r="C29" s="34"/>
      <c r="D29" s="34"/>
      <c r="E29" s="34"/>
      <c r="F29" s="97"/>
      <c r="G29" s="98">
        <f>G28+G22</f>
        <v>21.706972923744058</v>
      </c>
    </row>
    <row r="30" spans="1:7" ht="27.75" customHeight="1" x14ac:dyDescent="0.25">
      <c r="A30" s="30"/>
      <c r="B30" s="112" t="s">
        <v>37</v>
      </c>
      <c r="C30" s="113"/>
      <c r="D30" s="113"/>
      <c r="E30" s="113"/>
      <c r="F30" s="113"/>
      <c r="G30" s="114"/>
    </row>
    <row r="31" spans="1:7" x14ac:dyDescent="0.25">
      <c r="A31" s="30"/>
      <c r="B31" s="29" t="s">
        <v>36</v>
      </c>
      <c r="G31" s="28"/>
    </row>
    <row r="32" spans="1:7" x14ac:dyDescent="0.25">
      <c r="A32" s="30"/>
      <c r="B32" s="29" t="s">
        <v>35</v>
      </c>
      <c r="G32" s="28"/>
    </row>
    <row r="33" spans="1:7" x14ac:dyDescent="0.25">
      <c r="A33" s="152" t="s">
        <v>34</v>
      </c>
      <c r="B33" s="153"/>
      <c r="C33" s="153"/>
      <c r="D33" s="153"/>
      <c r="E33" s="153"/>
      <c r="F33" s="153"/>
      <c r="G33" s="154"/>
    </row>
    <row r="34" spans="1:7" x14ac:dyDescent="0.25">
      <c r="A34" s="23"/>
      <c r="B34" s="21" t="s">
        <v>33</v>
      </c>
      <c r="C34" s="21"/>
      <c r="D34" s="21"/>
      <c r="E34" s="22">
        <v>0.23810000000000001</v>
      </c>
      <c r="F34" s="21"/>
      <c r="G34" s="20"/>
    </row>
    <row r="35" spans="1:7" x14ac:dyDescent="0.25">
      <c r="A35" s="23"/>
      <c r="B35" s="21" t="s">
        <v>32</v>
      </c>
      <c r="C35" s="21"/>
      <c r="D35" s="21"/>
      <c r="E35" s="22">
        <v>1.3100000000000001E-2</v>
      </c>
      <c r="F35" s="21"/>
      <c r="G35" s="20"/>
    </row>
    <row r="36" spans="1:7" x14ac:dyDescent="0.25">
      <c r="A36" s="23"/>
      <c r="B36" s="21" t="s">
        <v>31</v>
      </c>
      <c r="C36" s="21"/>
      <c r="D36" s="21"/>
      <c r="E36" s="22">
        <v>6.7999999999999996E-3</v>
      </c>
      <c r="F36" s="21"/>
      <c r="G36" s="20"/>
    </row>
    <row r="37" spans="1:7" x14ac:dyDescent="0.25">
      <c r="A37" s="23"/>
      <c r="B37" s="21" t="s">
        <v>30</v>
      </c>
      <c r="C37" s="21"/>
      <c r="D37" s="21"/>
      <c r="E37" s="22">
        <v>2.4400000000000002E-2</v>
      </c>
      <c r="F37" s="21"/>
      <c r="G37" s="20"/>
    </row>
    <row r="38" spans="1:7" x14ac:dyDescent="0.25">
      <c r="A38" s="23"/>
      <c r="B38" s="21" t="s">
        <v>29</v>
      </c>
      <c r="C38" s="21"/>
      <c r="D38" s="21"/>
      <c r="E38" s="22">
        <v>2.3999999999999998E-3</v>
      </c>
      <c r="F38" s="21"/>
      <c r="G38" s="20"/>
    </row>
    <row r="39" spans="1:7" x14ac:dyDescent="0.25">
      <c r="A39" s="23"/>
      <c r="B39" s="21" t="s">
        <v>28</v>
      </c>
      <c r="C39" s="21"/>
      <c r="D39" s="21"/>
      <c r="E39" s="22">
        <v>2E-3</v>
      </c>
      <c r="F39" s="21"/>
      <c r="G39" s="20"/>
    </row>
    <row r="40" spans="1:7" x14ac:dyDescent="0.25">
      <c r="A40" s="19"/>
      <c r="B40" s="17" t="s">
        <v>27</v>
      </c>
      <c r="C40" s="17"/>
      <c r="D40" s="17"/>
      <c r="E40" s="18">
        <f>SUM(E34:E39)</f>
        <v>0.28679999999999994</v>
      </c>
      <c r="F40" s="17"/>
      <c r="G40" s="16"/>
    </row>
    <row r="41" spans="1:7" ht="38.25" customHeight="1" x14ac:dyDescent="0.25">
      <c r="A41" s="118" t="s">
        <v>26</v>
      </c>
      <c r="B41" s="119"/>
      <c r="C41" s="119"/>
      <c r="D41" s="119"/>
      <c r="E41" s="119"/>
      <c r="F41" s="119"/>
      <c r="G41" s="120"/>
    </row>
    <row r="42" spans="1:7" x14ac:dyDescent="0.25">
      <c r="A42" s="133"/>
      <c r="B42" s="133"/>
      <c r="C42" s="133"/>
      <c r="D42" s="133"/>
      <c r="E42" s="133"/>
      <c r="F42" s="133"/>
      <c r="G42" s="133"/>
    </row>
    <row r="43" spans="1:7" x14ac:dyDescent="0.25">
      <c r="A43" s="127" t="s">
        <v>25</v>
      </c>
      <c r="B43" s="128"/>
      <c r="C43" s="128"/>
      <c r="D43" s="128"/>
      <c r="E43" s="128"/>
      <c r="F43" s="128"/>
      <c r="G43" s="129"/>
    </row>
    <row r="44" spans="1:7" ht="24" x14ac:dyDescent="0.25">
      <c r="A44" s="15" t="s">
        <v>24</v>
      </c>
      <c r="B44" s="14"/>
      <c r="C44" s="14"/>
      <c r="D44" s="14"/>
      <c r="E44" s="13"/>
      <c r="F44" s="12" t="s">
        <v>23</v>
      </c>
      <c r="G44" s="11"/>
    </row>
    <row r="45" spans="1:7" x14ac:dyDescent="0.25">
      <c r="A45" s="121" t="s">
        <v>22</v>
      </c>
      <c r="B45" s="125"/>
      <c r="C45" s="125"/>
      <c r="D45" s="125"/>
      <c r="E45" s="126"/>
      <c r="F45" s="6"/>
      <c r="G45" s="7"/>
    </row>
    <row r="46" spans="1:7" ht="15" customHeight="1" x14ac:dyDescent="0.25">
      <c r="A46" s="121" t="s">
        <v>21</v>
      </c>
      <c r="B46" s="122"/>
      <c r="C46" s="122"/>
      <c r="D46" s="122"/>
      <c r="E46" s="10"/>
      <c r="F46" s="9">
        <f>F12/156*10%</f>
        <v>1.2399759615384616</v>
      </c>
      <c r="G46" s="7"/>
    </row>
    <row r="47" spans="1:7" ht="15" customHeight="1" x14ac:dyDescent="0.25">
      <c r="A47" s="130" t="s">
        <v>20</v>
      </c>
      <c r="B47" s="131"/>
      <c r="C47" s="131"/>
      <c r="D47" s="131"/>
      <c r="E47" s="132"/>
      <c r="F47" s="6">
        <f>F12/156*30%</f>
        <v>3.7199278846153847</v>
      </c>
      <c r="G47" s="7"/>
    </row>
    <row r="48" spans="1:7" ht="15" customHeight="1" x14ac:dyDescent="0.25">
      <c r="A48" s="130" t="s">
        <v>19</v>
      </c>
      <c r="B48" s="131"/>
      <c r="C48" s="131"/>
      <c r="D48" s="131"/>
      <c r="E48" s="132"/>
      <c r="F48" s="6">
        <f>F12/156*50%</f>
        <v>6.1998798076923078</v>
      </c>
      <c r="G48" s="7"/>
    </row>
    <row r="49" spans="1:7" ht="15" customHeight="1" x14ac:dyDescent="0.25">
      <c r="A49" s="121" t="s">
        <v>18</v>
      </c>
      <c r="B49" s="122"/>
      <c r="C49" s="122"/>
      <c r="D49" s="122"/>
      <c r="E49" s="8"/>
      <c r="F49" s="6">
        <f>(F12/12*13)/156*15%+(F12/12*13)/156</f>
        <v>15.448033854166669</v>
      </c>
      <c r="G49" s="7"/>
    </row>
    <row r="50" spans="1:7" ht="15" customHeight="1" x14ac:dyDescent="0.25">
      <c r="A50" s="121" t="s">
        <v>17</v>
      </c>
      <c r="B50" s="122"/>
      <c r="C50" s="122"/>
      <c r="D50" s="122"/>
      <c r="E50" s="123"/>
      <c r="F50" s="6">
        <f>(F12/12*13)/156*30%+(F12/12*13)/156</f>
        <v>17.46299479166667</v>
      </c>
      <c r="G50" s="7"/>
    </row>
    <row r="51" spans="1:7" ht="15.75" customHeight="1" x14ac:dyDescent="0.25">
      <c r="A51" s="121" t="s">
        <v>16</v>
      </c>
      <c r="B51" s="122"/>
      <c r="C51" s="122"/>
      <c r="D51" s="122"/>
      <c r="E51" s="123"/>
      <c r="F51" s="6">
        <f>(F12/12*13)/156*50%+(F12/12*13)/156</f>
        <v>20.149609375000004</v>
      </c>
      <c r="G51" s="5"/>
    </row>
    <row r="53" spans="1:7" ht="58.5" customHeight="1" x14ac:dyDescent="0.25">
      <c r="A53" s="155" t="s">
        <v>15</v>
      </c>
      <c r="B53" s="155"/>
      <c r="C53" s="155"/>
      <c r="D53" s="155"/>
      <c r="E53" s="155"/>
      <c r="F53" s="155"/>
      <c r="G53" s="155"/>
    </row>
  </sheetData>
  <mergeCells count="15">
    <mergeCell ref="A42:G42"/>
    <mergeCell ref="B1:C1"/>
    <mergeCell ref="A4:G4"/>
    <mergeCell ref="B30:G30"/>
    <mergeCell ref="A33:G33"/>
    <mergeCell ref="A41:G41"/>
    <mergeCell ref="A50:E50"/>
    <mergeCell ref="A51:E51"/>
    <mergeCell ref="A53:G53"/>
    <mergeCell ref="A43:G43"/>
    <mergeCell ref="A45:E45"/>
    <mergeCell ref="A46:D46"/>
    <mergeCell ref="A47:E47"/>
    <mergeCell ref="A48:E48"/>
    <mergeCell ref="A49:D49"/>
  </mergeCells>
  <pageMargins left="0.7" right="0.7" top="0.75" bottom="0.75" header="0.3" footer="0.3"/>
  <pageSetup paperSize="9" scale="8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53"/>
  <sheetViews>
    <sheetView topLeftCell="A15" workbookViewId="0">
      <selection activeCell="A30" sqref="A30:XFD30"/>
    </sheetView>
  </sheetViews>
  <sheetFormatPr defaultRowHeight="15" x14ac:dyDescent="0.25"/>
  <cols>
    <col min="3" max="3" width="19.28515625" customWidth="1"/>
    <col min="4" max="4" width="18.28515625" customWidth="1"/>
    <col min="5" max="5" width="17.140625" customWidth="1"/>
    <col min="6" max="6" width="12.7109375" customWidth="1"/>
    <col min="8" max="8" width="15.140625" customWidth="1"/>
    <col min="16" max="16" width="24.28515625" customWidth="1"/>
    <col min="17" max="17" width="29.42578125" customWidth="1"/>
    <col min="18" max="18" width="19.28515625" customWidth="1"/>
    <col min="19" max="19" width="16.5703125" customWidth="1"/>
  </cols>
  <sheetData>
    <row r="1" spans="1:7" x14ac:dyDescent="0.25">
      <c r="B1" s="107" t="s">
        <v>64</v>
      </c>
      <c r="C1" s="108"/>
      <c r="D1" s="57"/>
      <c r="E1" s="57"/>
      <c r="F1" s="57"/>
    </row>
    <row r="2" spans="1:7" ht="17.25" thickBot="1" x14ac:dyDescent="0.4">
      <c r="A2" s="59" t="s">
        <v>63</v>
      </c>
      <c r="B2" s="57"/>
      <c r="C2" s="57"/>
      <c r="D2" s="57"/>
      <c r="E2" s="57"/>
      <c r="F2" s="57"/>
    </row>
    <row r="3" spans="1:7" ht="18.75" thickTop="1" x14ac:dyDescent="0.25">
      <c r="A3" s="109" t="s">
        <v>0</v>
      </c>
      <c r="B3" s="110"/>
      <c r="C3" s="110"/>
      <c r="D3" s="110"/>
      <c r="E3" s="110"/>
      <c r="F3" s="110"/>
      <c r="G3" s="111"/>
    </row>
    <row r="4" spans="1:7" x14ac:dyDescent="0.25">
      <c r="A4" s="58" t="s">
        <v>62</v>
      </c>
      <c r="B4" s="57"/>
      <c r="C4" s="57"/>
      <c r="D4" s="57"/>
      <c r="G4" s="28"/>
    </row>
    <row r="5" spans="1:7" x14ac:dyDescent="0.25">
      <c r="A5" s="58" t="s">
        <v>74</v>
      </c>
      <c r="B5" s="57"/>
      <c r="C5" s="57"/>
      <c r="D5" s="57"/>
      <c r="G5" s="28"/>
    </row>
    <row r="6" spans="1:7" x14ac:dyDescent="0.25">
      <c r="A6" s="58" t="s">
        <v>75</v>
      </c>
      <c r="B6" s="57"/>
      <c r="C6" s="57"/>
      <c r="D6" s="57"/>
      <c r="G6" s="28"/>
    </row>
    <row r="7" spans="1:7" x14ac:dyDescent="0.25">
      <c r="A7" s="56" t="s">
        <v>60</v>
      </c>
      <c r="E7">
        <v>6</v>
      </c>
      <c r="G7" s="28"/>
    </row>
    <row r="8" spans="1:7" x14ac:dyDescent="0.25">
      <c r="A8" s="56" t="s">
        <v>59</v>
      </c>
      <c r="E8">
        <v>156</v>
      </c>
      <c r="G8" s="28"/>
    </row>
    <row r="9" spans="1:7" x14ac:dyDescent="0.25">
      <c r="A9" s="56" t="s">
        <v>58</v>
      </c>
      <c r="E9">
        <v>1872</v>
      </c>
      <c r="G9" s="28"/>
    </row>
    <row r="10" spans="1:7" x14ac:dyDescent="0.25">
      <c r="A10" s="55"/>
      <c r="G10" s="28"/>
    </row>
    <row r="11" spans="1:7" x14ac:dyDescent="0.25">
      <c r="A11" s="36">
        <v>1</v>
      </c>
      <c r="B11" s="39" t="s">
        <v>76</v>
      </c>
      <c r="C11" s="38"/>
      <c r="D11" s="38"/>
      <c r="E11" s="49" t="s">
        <v>56</v>
      </c>
      <c r="F11" s="50">
        <v>1586.2</v>
      </c>
      <c r="G11" s="28"/>
    </row>
    <row r="12" spans="1:7" x14ac:dyDescent="0.25">
      <c r="A12" s="36">
        <v>3</v>
      </c>
      <c r="B12" s="53" t="s">
        <v>77</v>
      </c>
      <c r="C12" s="52"/>
      <c r="D12" s="52"/>
      <c r="E12" s="51"/>
      <c r="F12" s="50">
        <v>3.73</v>
      </c>
      <c r="G12" s="28"/>
    </row>
    <row r="13" spans="1:7" x14ac:dyDescent="0.25">
      <c r="A13" s="36">
        <v>4</v>
      </c>
      <c r="B13" s="53" t="s">
        <v>78</v>
      </c>
      <c r="C13" s="52"/>
      <c r="D13" s="52"/>
      <c r="E13" s="51"/>
      <c r="F13" s="50">
        <v>35.58</v>
      </c>
      <c r="G13" s="28"/>
    </row>
    <row r="14" spans="1:7" x14ac:dyDescent="0.25">
      <c r="A14" s="36">
        <v>5</v>
      </c>
      <c r="B14" s="53" t="s">
        <v>53</v>
      </c>
      <c r="C14" s="52"/>
      <c r="D14" s="52"/>
      <c r="E14" s="51"/>
      <c r="F14" s="50">
        <v>5.38</v>
      </c>
      <c r="G14" s="28"/>
    </row>
    <row r="15" spans="1:7" x14ac:dyDescent="0.25">
      <c r="A15" s="36">
        <v>6</v>
      </c>
      <c r="B15" s="53" t="s">
        <v>79</v>
      </c>
      <c r="C15" s="52"/>
      <c r="D15" s="52"/>
      <c r="E15" s="51"/>
      <c r="F15" s="50">
        <v>7.93</v>
      </c>
      <c r="G15" s="28"/>
    </row>
    <row r="16" spans="1:7" x14ac:dyDescent="0.25">
      <c r="A16" s="36">
        <v>7</v>
      </c>
      <c r="B16" s="53" t="s">
        <v>51</v>
      </c>
      <c r="C16" s="52"/>
      <c r="D16" s="52"/>
      <c r="E16" s="51"/>
      <c r="F16" s="48">
        <f>SUM(F11:F15)</f>
        <v>1638.8200000000002</v>
      </c>
      <c r="G16" s="28"/>
    </row>
    <row r="17" spans="1:10" x14ac:dyDescent="0.25">
      <c r="A17" s="36">
        <v>8</v>
      </c>
      <c r="B17" s="53" t="s">
        <v>80</v>
      </c>
      <c r="C17" s="52"/>
      <c r="D17" s="52"/>
      <c r="E17" s="51"/>
      <c r="F17" s="50">
        <f>(F11)/12</f>
        <v>132.18333333333334</v>
      </c>
      <c r="G17" s="28"/>
    </row>
    <row r="18" spans="1:10" x14ac:dyDescent="0.25">
      <c r="A18" s="36">
        <v>9</v>
      </c>
      <c r="B18" s="53" t="s">
        <v>81</v>
      </c>
      <c r="C18" s="52"/>
      <c r="D18" s="52"/>
      <c r="E18" s="51"/>
      <c r="F18" s="50">
        <f>(F11+F12+F13+F15+F14)/26*2.833</f>
        <v>178.56834846153848</v>
      </c>
      <c r="G18" s="28"/>
    </row>
    <row r="19" spans="1:10" x14ac:dyDescent="0.25">
      <c r="A19" s="36">
        <v>10</v>
      </c>
      <c r="B19" s="53" t="s">
        <v>82</v>
      </c>
      <c r="C19" s="52"/>
      <c r="D19" s="52"/>
      <c r="E19" s="51"/>
      <c r="F19" s="50">
        <f>SUM(F16:F18)*6.91/100</f>
        <v>134.71540321202568</v>
      </c>
      <c r="G19" s="28"/>
    </row>
    <row r="20" spans="1:10" x14ac:dyDescent="0.25">
      <c r="A20" s="36">
        <v>11</v>
      </c>
      <c r="B20" s="39" t="s">
        <v>83</v>
      </c>
      <c r="C20" s="38"/>
      <c r="D20" s="38"/>
      <c r="E20" s="49"/>
      <c r="F20" s="48">
        <f>SUM(F16:F19)</f>
        <v>2084.287085006898</v>
      </c>
      <c r="G20" s="47"/>
    </row>
    <row r="21" spans="1:10" x14ac:dyDescent="0.25">
      <c r="A21" s="36">
        <v>12</v>
      </c>
      <c r="B21" s="45" t="s">
        <v>84</v>
      </c>
      <c r="C21" s="44"/>
      <c r="D21" s="44"/>
      <c r="E21" s="43"/>
      <c r="F21" s="61">
        <v>156</v>
      </c>
      <c r="G21" s="28"/>
    </row>
    <row r="22" spans="1:10" x14ac:dyDescent="0.25">
      <c r="A22" s="36">
        <v>13</v>
      </c>
      <c r="B22" s="41" t="s">
        <v>45</v>
      </c>
      <c r="C22" s="40"/>
      <c r="D22" s="40"/>
      <c r="E22" s="40"/>
      <c r="F22" s="33"/>
      <c r="G22" s="98">
        <f>F20/F21</f>
        <v>13.360814647480115</v>
      </c>
      <c r="J22" s="101"/>
    </row>
    <row r="23" spans="1:10" x14ac:dyDescent="0.25">
      <c r="A23" s="36">
        <v>14</v>
      </c>
      <c r="B23" s="39" t="s">
        <v>44</v>
      </c>
      <c r="C23" s="38"/>
      <c r="D23" s="38"/>
      <c r="E23" s="38"/>
      <c r="F23" s="1"/>
      <c r="G23" s="100">
        <f>(G22-(F19/156))*28.68/100</f>
        <v>3.5842125534536495</v>
      </c>
      <c r="J23" s="101"/>
    </row>
    <row r="24" spans="1:10" x14ac:dyDescent="0.25">
      <c r="A24" s="36">
        <v>15</v>
      </c>
      <c r="B24" s="39" t="s">
        <v>85</v>
      </c>
      <c r="C24" s="38"/>
      <c r="D24" s="38"/>
      <c r="E24" s="38"/>
      <c r="F24" s="1"/>
      <c r="G24" s="100">
        <f>(G22-(F19/156))*1.414/100</f>
        <v>0.1767111767985865</v>
      </c>
      <c r="J24" s="101"/>
    </row>
    <row r="25" spans="1:10" x14ac:dyDescent="0.25">
      <c r="A25" s="36">
        <v>16</v>
      </c>
      <c r="B25" s="39" t="s">
        <v>42</v>
      </c>
      <c r="C25" s="38"/>
      <c r="D25" s="38"/>
      <c r="E25" s="38"/>
      <c r="F25" s="1"/>
      <c r="G25" s="100">
        <f>(G22-(F19/156))*4/100</f>
        <v>0.49989017481919801</v>
      </c>
      <c r="J25" s="101"/>
    </row>
    <row r="26" spans="1:10" x14ac:dyDescent="0.25">
      <c r="A26" s="36">
        <v>17</v>
      </c>
      <c r="B26" s="39" t="s">
        <v>41</v>
      </c>
      <c r="C26" s="38"/>
      <c r="D26" s="38"/>
      <c r="E26" s="38"/>
      <c r="F26" s="1"/>
      <c r="G26" s="100">
        <f>(G22-(F19/156))*0.2/100</f>
        <v>2.4994508740959903E-2</v>
      </c>
      <c r="J26" s="101"/>
    </row>
    <row r="27" spans="1:10" x14ac:dyDescent="0.25">
      <c r="A27" s="36">
        <v>18</v>
      </c>
      <c r="B27" s="39" t="s">
        <v>40</v>
      </c>
      <c r="C27" s="38"/>
      <c r="D27" s="38"/>
      <c r="E27" s="38"/>
      <c r="F27" s="1"/>
      <c r="G27" s="100">
        <f>(G22-(F19/156))*1.4%</f>
        <v>0.17496156118671929</v>
      </c>
      <c r="J27" s="101"/>
    </row>
    <row r="28" spans="1:10" x14ac:dyDescent="0.25">
      <c r="A28" s="36"/>
      <c r="B28" s="35" t="s">
        <v>39</v>
      </c>
      <c r="C28" s="34"/>
      <c r="D28" s="34"/>
      <c r="E28" s="34"/>
      <c r="F28" s="33"/>
      <c r="G28" s="98">
        <f>SUM(G23:G27)</f>
        <v>4.4607699749991134</v>
      </c>
      <c r="J28" s="101"/>
    </row>
    <row r="29" spans="1:10" x14ac:dyDescent="0.25">
      <c r="A29" s="36"/>
      <c r="B29" s="35" t="s">
        <v>38</v>
      </c>
      <c r="C29" s="34"/>
      <c r="D29" s="34"/>
      <c r="E29" s="34"/>
      <c r="F29" s="33"/>
      <c r="G29" s="98">
        <f>G28+G22</f>
        <v>17.821584622479229</v>
      </c>
      <c r="J29" s="101"/>
    </row>
    <row r="30" spans="1:10" ht="30.75" customHeight="1" x14ac:dyDescent="0.25">
      <c r="A30" s="30"/>
      <c r="B30" s="112" t="s">
        <v>37</v>
      </c>
      <c r="C30" s="113"/>
      <c r="D30" s="113"/>
      <c r="E30" s="113"/>
      <c r="F30" s="113"/>
      <c r="G30" s="114"/>
    </row>
    <row r="31" spans="1:10" x14ac:dyDescent="0.25">
      <c r="A31" s="30"/>
      <c r="B31" s="29" t="s">
        <v>36</v>
      </c>
      <c r="G31" s="28"/>
    </row>
    <row r="32" spans="1:10" ht="15.75" thickBot="1" x14ac:dyDescent="0.3">
      <c r="A32" s="27"/>
      <c r="B32" s="26" t="s">
        <v>35</v>
      </c>
      <c r="C32" s="25"/>
      <c r="D32" s="25"/>
      <c r="E32" s="25"/>
      <c r="F32" s="25"/>
      <c r="G32" s="24"/>
    </row>
    <row r="33" spans="1:7" ht="15.75" thickTop="1" x14ac:dyDescent="0.25">
      <c r="A33" s="115" t="s">
        <v>34</v>
      </c>
      <c r="B33" s="116"/>
      <c r="C33" s="116"/>
      <c r="D33" s="116"/>
      <c r="E33" s="116"/>
      <c r="F33" s="116"/>
      <c r="G33" s="117"/>
    </row>
    <row r="34" spans="1:7" x14ac:dyDescent="0.25">
      <c r="A34" s="23"/>
      <c r="B34" s="21" t="s">
        <v>33</v>
      </c>
      <c r="C34" s="21"/>
      <c r="D34" s="21"/>
      <c r="E34" s="22">
        <v>0.23810000000000001</v>
      </c>
      <c r="F34" s="21"/>
      <c r="G34" s="20"/>
    </row>
    <row r="35" spans="1:7" x14ac:dyDescent="0.25">
      <c r="A35" s="23"/>
      <c r="B35" s="21" t="s">
        <v>32</v>
      </c>
      <c r="C35" s="21"/>
      <c r="D35" s="21"/>
      <c r="E35" s="22">
        <v>1.3100000000000001E-2</v>
      </c>
      <c r="F35" s="21"/>
      <c r="G35" s="20"/>
    </row>
    <row r="36" spans="1:7" x14ac:dyDescent="0.25">
      <c r="A36" s="23"/>
      <c r="B36" s="21" t="s">
        <v>31</v>
      </c>
      <c r="C36" s="21"/>
      <c r="D36" s="21"/>
      <c r="E36" s="22">
        <v>6.7999999999999996E-3</v>
      </c>
      <c r="F36" s="21"/>
      <c r="G36" s="20"/>
    </row>
    <row r="37" spans="1:7" x14ac:dyDescent="0.25">
      <c r="A37" s="23"/>
      <c r="B37" s="21" t="s">
        <v>30</v>
      </c>
      <c r="C37" s="21"/>
      <c r="D37" s="21"/>
      <c r="E37" s="22">
        <v>2.4400000000000002E-2</v>
      </c>
      <c r="F37" s="21"/>
      <c r="G37" s="20"/>
    </row>
    <row r="38" spans="1:7" x14ac:dyDescent="0.25">
      <c r="A38" s="23"/>
      <c r="B38" s="21" t="s">
        <v>29</v>
      </c>
      <c r="C38" s="21"/>
      <c r="D38" s="21"/>
      <c r="E38" s="22">
        <v>2.3999999999999998E-3</v>
      </c>
      <c r="F38" s="21"/>
      <c r="G38" s="20"/>
    </row>
    <row r="39" spans="1:7" x14ac:dyDescent="0.25">
      <c r="A39" s="23"/>
      <c r="B39" s="21" t="s">
        <v>28</v>
      </c>
      <c r="C39" s="21"/>
      <c r="D39" s="21"/>
      <c r="E39" s="22">
        <v>2E-3</v>
      </c>
      <c r="F39" s="21"/>
      <c r="G39" s="20"/>
    </row>
    <row r="40" spans="1:7" x14ac:dyDescent="0.25">
      <c r="A40" s="19"/>
      <c r="B40" s="17" t="s">
        <v>27</v>
      </c>
      <c r="C40" s="17"/>
      <c r="D40" s="17"/>
      <c r="E40" s="18">
        <f>SUM(E34:E39)</f>
        <v>0.28679999999999994</v>
      </c>
      <c r="F40" s="17"/>
      <c r="G40" s="16"/>
    </row>
    <row r="41" spans="1:7" ht="32.25" customHeight="1" x14ac:dyDescent="0.25">
      <c r="A41" s="118" t="s">
        <v>26</v>
      </c>
      <c r="B41" s="119"/>
      <c r="C41" s="119"/>
      <c r="D41" s="119"/>
      <c r="E41" s="119"/>
      <c r="F41" s="119"/>
      <c r="G41" s="120"/>
    </row>
    <row r="42" spans="1:7" x14ac:dyDescent="0.25">
      <c r="A42" s="105"/>
      <c r="B42" s="105"/>
      <c r="C42" s="105"/>
      <c r="D42" s="105"/>
      <c r="E42" s="105"/>
      <c r="F42" s="105"/>
      <c r="G42" s="105"/>
    </row>
    <row r="43" spans="1:7" ht="27.75" customHeight="1" x14ac:dyDescent="0.25">
      <c r="A43" s="127" t="s">
        <v>25</v>
      </c>
      <c r="B43" s="128"/>
      <c r="C43" s="128"/>
      <c r="D43" s="128"/>
      <c r="E43" s="128"/>
      <c r="F43" s="128"/>
      <c r="G43" s="129"/>
    </row>
    <row r="44" spans="1:7" ht="25.5" customHeight="1" x14ac:dyDescent="0.25">
      <c r="A44" s="15" t="s">
        <v>24</v>
      </c>
      <c r="B44" s="14"/>
      <c r="C44" s="14"/>
      <c r="D44" s="14"/>
      <c r="E44" s="13"/>
      <c r="F44" s="12" t="s">
        <v>23</v>
      </c>
      <c r="G44" s="11"/>
    </row>
    <row r="45" spans="1:7" ht="23.25" customHeight="1" x14ac:dyDescent="0.25">
      <c r="A45" s="121" t="s">
        <v>22</v>
      </c>
      <c r="B45" s="125"/>
      <c r="C45" s="125"/>
      <c r="D45" s="125"/>
      <c r="E45" s="126"/>
      <c r="F45" s="6"/>
      <c r="G45" s="7"/>
    </row>
    <row r="46" spans="1:7" ht="20.25" customHeight="1" x14ac:dyDescent="0.25">
      <c r="A46" s="121" t="s">
        <v>21</v>
      </c>
      <c r="B46" s="122"/>
      <c r="C46" s="122"/>
      <c r="D46" s="122"/>
      <c r="E46" s="10"/>
      <c r="F46" s="9">
        <f>F11/156*10%</f>
        <v>1.0167948717948718</v>
      </c>
      <c r="G46" s="7"/>
    </row>
    <row r="47" spans="1:7" ht="19.5" customHeight="1" x14ac:dyDescent="0.25">
      <c r="A47" s="130" t="s">
        <v>20</v>
      </c>
      <c r="B47" s="131"/>
      <c r="C47" s="131"/>
      <c r="D47" s="131"/>
      <c r="E47" s="132"/>
      <c r="F47" s="6">
        <f>F11/156*30%</f>
        <v>3.0503846153846155</v>
      </c>
      <c r="G47" s="7"/>
    </row>
    <row r="48" spans="1:7" ht="18.75" customHeight="1" x14ac:dyDescent="0.25">
      <c r="A48" s="130" t="s">
        <v>19</v>
      </c>
      <c r="B48" s="131"/>
      <c r="C48" s="131"/>
      <c r="D48" s="131"/>
      <c r="E48" s="132"/>
      <c r="F48" s="6">
        <f>F11/156*50%</f>
        <v>5.0839743589743591</v>
      </c>
      <c r="G48" s="7"/>
    </row>
    <row r="49" spans="1:7" ht="15" customHeight="1" x14ac:dyDescent="0.25">
      <c r="A49" s="121" t="s">
        <v>18</v>
      </c>
      <c r="B49" s="122"/>
      <c r="C49" s="122"/>
      <c r="D49" s="122"/>
      <c r="E49" s="8"/>
      <c r="F49" s="6">
        <f>(F11/12*13)/156*15%+(F11/12*13)/156</f>
        <v>12.667569444444446</v>
      </c>
      <c r="G49" s="7"/>
    </row>
    <row r="50" spans="1:7" ht="20.25" customHeight="1" x14ac:dyDescent="0.25">
      <c r="A50" s="121" t="s">
        <v>17</v>
      </c>
      <c r="B50" s="122"/>
      <c r="C50" s="122"/>
      <c r="D50" s="122"/>
      <c r="E50" s="123"/>
      <c r="F50" s="6">
        <f>(F11/12*13)/156*30%+(F11/12*13)/156</f>
        <v>14.319861111111113</v>
      </c>
      <c r="G50" s="7"/>
    </row>
    <row r="51" spans="1:7" ht="18.75" customHeight="1" x14ac:dyDescent="0.25">
      <c r="A51" s="121" t="s">
        <v>16</v>
      </c>
      <c r="B51" s="122"/>
      <c r="C51" s="122"/>
      <c r="D51" s="122"/>
      <c r="E51" s="123"/>
      <c r="F51" s="6">
        <f>(F11/12*13)/156*50%+(F11/12*13)/156</f>
        <v>16.522916666666667</v>
      </c>
      <c r="G51" s="5"/>
    </row>
    <row r="53" spans="1:7" ht="55.5" customHeight="1" x14ac:dyDescent="0.25">
      <c r="A53" s="124" t="s">
        <v>15</v>
      </c>
      <c r="B53" s="124"/>
      <c r="C53" s="124"/>
      <c r="D53" s="124"/>
      <c r="E53" s="124"/>
      <c r="F53" s="124"/>
      <c r="G53" s="124"/>
    </row>
  </sheetData>
  <mergeCells count="15">
    <mergeCell ref="A42:G42"/>
    <mergeCell ref="B1:C1"/>
    <mergeCell ref="A3:G3"/>
    <mergeCell ref="B30:G30"/>
    <mergeCell ref="A33:G33"/>
    <mergeCell ref="A41:G41"/>
    <mergeCell ref="A50:E50"/>
    <mergeCell ref="A51:E51"/>
    <mergeCell ref="A53:G53"/>
    <mergeCell ref="A43:G43"/>
    <mergeCell ref="A45:E45"/>
    <mergeCell ref="A46:D46"/>
    <mergeCell ref="A47:E47"/>
    <mergeCell ref="A48:E48"/>
    <mergeCell ref="A49:D49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riepilogo</vt:lpstr>
      <vt:lpstr>OSS B3</vt:lpstr>
      <vt:lpstr>D INFERMIERE</vt:lpstr>
      <vt:lpstr>C1 (2)</vt:lpstr>
      <vt:lpstr>ASS.SOCIALE</vt:lpstr>
      <vt:lpstr>FKT</vt:lpstr>
      <vt:lpstr>B manutentore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elisabetta.calzolari</dc:creator>
  <cp:lastModifiedBy>elena.bonazzi</cp:lastModifiedBy>
  <cp:lastPrinted>2021-03-25T16:15:31Z</cp:lastPrinted>
  <dcterms:created xsi:type="dcterms:W3CDTF">2018-07-02T15:32:57Z</dcterms:created>
  <dcterms:modified xsi:type="dcterms:W3CDTF">2023-04-03T09:53:06Z</dcterms:modified>
</cp:coreProperties>
</file>